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DCFF84D9-686C-417F-A9A8-8861C0DB376B}" xr6:coauthVersionLast="47" xr6:coauthVersionMax="47" xr10:uidLastSave="{00000000-0000-0000-0000-000000000000}"/>
  <bookViews>
    <workbookView xWindow="-120" yWindow="-120" windowWidth="29040" windowHeight="15840" tabRatio="681" xr2:uid="{8968D865-60B2-4E82-88C6-1920FAA22628}"/>
  </bookViews>
  <sheets>
    <sheet name="Expenditure List" sheetId="8" r:id="rId1"/>
    <sheet name="COA" sheetId="13" r:id="rId2"/>
    <sheet name="Distribution Table - Exercise" sheetId="11" r:id="rId3"/>
    <sheet name="Distribution Table - Completed" sheetId="12" r:id="rId4"/>
    <sheet name="Ind Ten Trans - Exercise" sheetId="15" r:id="rId5"/>
    <sheet name="Ind Ten Trans - Complete" sheetId="14" r:id="rId6"/>
    <sheet name="Pivot - First" sheetId="20" r:id="rId7"/>
    <sheet name="Pivot Prep - Exercise" sheetId="17" r:id="rId8"/>
    <sheet name="Pivot Prep - Complete" sheetId="19" r:id="rId9"/>
    <sheet name="Pivot - Full" sheetId="18" r:id="rId10"/>
  </sheets>
  <externalReferences>
    <externalReference r:id="rId11"/>
  </externalReferences>
  <definedNames>
    <definedName name="_xlnm._FilterDatabase" localSheetId="1" hidden="1">COA!$A$1:$D$1</definedName>
    <definedName name="_xlnm._FilterDatabase" localSheetId="0" hidden="1">'Expenditure List'!$A$1:$F$29</definedName>
    <definedName name="_xlnm._FilterDatabase" localSheetId="5" hidden="1">'Ind Ten Trans - Complete'!$A$1:$G$29</definedName>
    <definedName name="_xlnm._FilterDatabase" localSheetId="4" hidden="1">'Ind Ten Trans - Exercise'!$A$1:$F$29</definedName>
    <definedName name="_xlnm._FilterDatabase" localSheetId="8" hidden="1">'Pivot Prep - Complete'!$A$1:$G$29</definedName>
    <definedName name="_xlnm._FilterDatabase" localSheetId="7" hidden="1">'Pivot Prep - Exercise'!$A$1:$G$29</definedName>
    <definedName name="AllBucket" localSheetId="0">'Expenditure List'!$A$2:$F$16</definedName>
    <definedName name="AllBucket" localSheetId="5">'Ind Ten Trans - Complete'!$A$2:$G$16</definedName>
    <definedName name="AllBucket" localSheetId="4">'Ind Ten Trans - Exercise'!$A$2:$F$16</definedName>
    <definedName name="AllBucket" localSheetId="8">'Pivot Prep - Complete'!$A$2:$G$16</definedName>
    <definedName name="AllBucket" localSheetId="7">'Pivot Prep - Exercise'!$A$2:$G$16</definedName>
    <definedName name="AllBucket">#REF!</definedName>
    <definedName name="NamedRange" localSheetId="0">'Expenditure List'!$A$2:$E$26</definedName>
    <definedName name="NamedRange" localSheetId="5">'Ind Ten Trans - Complete'!$A$2:$G$26</definedName>
    <definedName name="NamedRange" localSheetId="4">'Ind Ten Trans - Exercise'!$A$2:$E$26</definedName>
    <definedName name="NamedRange" localSheetId="8">'Pivot Prep - Complete'!$A$2:$G$26</definedName>
    <definedName name="NamedRange" localSheetId="7">'Pivot Prep - Exercise'!$A$2:$G$26</definedName>
    <definedName name="NamedRange">#REF!</definedName>
  </definedNames>
  <calcPr calcId="191029"/>
  <pivotCaches>
    <pivotCache cacheId="39" r:id="rId12"/>
    <pivotCache cacheId="40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9" l="1"/>
  <c r="J3" i="19"/>
  <c r="J4" i="19"/>
  <c r="J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I3" i="19"/>
  <c r="I4" i="19"/>
  <c r="I5" i="19"/>
  <c r="I6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G2" i="17"/>
  <c r="G17" i="14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H4" i="19"/>
  <c r="H3" i="19"/>
  <c r="H2" i="19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I2" i="19" l="1"/>
  <c r="H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2" i="14"/>
  <c r="A2" i="12" l="1"/>
  <c r="A3" i="12"/>
  <c r="A4" i="12"/>
  <c r="A5" i="12"/>
  <c r="A6" i="12"/>
  <c r="A7" i="12"/>
  <c r="A8" i="12"/>
  <c r="A9" i="12"/>
  <c r="A10" i="12"/>
  <c r="A11" i="12"/>
  <c r="A12" i="12"/>
  <c r="A13" i="12"/>
  <c r="G29" i="19" l="1"/>
  <c r="G17" i="19"/>
  <c r="G29" i="17"/>
  <c r="G25" i="17"/>
  <c r="G21" i="17"/>
  <c r="G17" i="17"/>
  <c r="G13" i="17"/>
  <c r="G9" i="17"/>
  <c r="G5" i="17"/>
  <c r="G20" i="14"/>
  <c r="G28" i="14"/>
  <c r="G21" i="14"/>
  <c r="G29" i="14"/>
  <c r="G26" i="17"/>
  <c r="G6" i="17"/>
  <c r="G19" i="14"/>
  <c r="G28" i="19"/>
  <c r="G28" i="17"/>
  <c r="G24" i="17"/>
  <c r="G20" i="17"/>
  <c r="G16" i="17"/>
  <c r="G12" i="17"/>
  <c r="G8" i="17"/>
  <c r="G4" i="17"/>
  <c r="G22" i="14"/>
  <c r="G23" i="14"/>
  <c r="G22" i="19"/>
  <c r="G10" i="17"/>
  <c r="G14" i="17"/>
  <c r="G18" i="14"/>
  <c r="G27" i="19"/>
  <c r="G23" i="19"/>
  <c r="G19" i="19"/>
  <c r="G27" i="17"/>
  <c r="G23" i="17"/>
  <c r="G19" i="17"/>
  <c r="G15" i="17"/>
  <c r="G11" i="17"/>
  <c r="G7" i="17"/>
  <c r="G3" i="17"/>
  <c r="G24" i="14"/>
  <c r="G25" i="14"/>
  <c r="G18" i="17"/>
  <c r="G18" i="19"/>
  <c r="G22" i="17"/>
  <c r="G26" i="19"/>
  <c r="E2" i="12"/>
  <c r="D14" i="12"/>
  <c r="E13" i="12" s="1"/>
  <c r="D5" i="12"/>
  <c r="E4" i="12" s="1"/>
  <c r="G27" i="14" s="1"/>
  <c r="G20" i="19" l="1"/>
  <c r="E10" i="12"/>
  <c r="G26" i="14"/>
  <c r="G24" i="19"/>
  <c r="G21" i="19"/>
  <c r="G30" i="17"/>
  <c r="G25" i="19"/>
  <c r="E7" i="12"/>
  <c r="E11" i="12"/>
  <c r="E3" i="12"/>
  <c r="E5" i="12" s="1"/>
  <c r="E8" i="12"/>
  <c r="E12" i="12"/>
  <c r="E9" i="12"/>
  <c r="G3" i="14" l="1"/>
  <c r="G12" i="14"/>
  <c r="G16" i="19"/>
  <c r="G13" i="14"/>
  <c r="G2" i="19"/>
  <c r="G8" i="19"/>
  <c r="G6" i="19"/>
  <c r="G10" i="14"/>
  <c r="G5" i="14"/>
  <c r="G6" i="14"/>
  <c r="G13" i="19"/>
  <c r="G15" i="14"/>
  <c r="G11" i="19"/>
  <c r="G14" i="14"/>
  <c r="G11" i="14"/>
  <c r="G15" i="19"/>
  <c r="G14" i="19"/>
  <c r="G9" i="19"/>
  <c r="G2" i="14"/>
  <c r="G10" i="19"/>
  <c r="G7" i="19"/>
  <c r="G3" i="19"/>
  <c r="G8" i="14"/>
  <c r="G9" i="14"/>
  <c r="G5" i="19"/>
  <c r="G4" i="14"/>
  <c r="G7" i="14"/>
  <c r="G16" i="14"/>
  <c r="G12" i="19"/>
  <c r="G4" i="19"/>
  <c r="E14" i="12"/>
  <c r="G30" i="19" l="1"/>
  <c r="G30" i="14"/>
</calcChain>
</file>

<file path=xl/sharedStrings.xml><?xml version="1.0" encoding="utf-8"?>
<sst xmlns="http://schemas.openxmlformats.org/spreadsheetml/2006/main" count="1444" uniqueCount="536">
  <si>
    <t xml:space="preserve">E 37/1241 </t>
  </si>
  <si>
    <t>Row Labels</t>
  </si>
  <si>
    <t>A - Drilling - Reverse circulation drilling</t>
  </si>
  <si>
    <t>A - Geology - Mineralogy</t>
  </si>
  <si>
    <t>B - Mining - Development</t>
  </si>
  <si>
    <t>F - Land Access Native Title - Other</t>
  </si>
  <si>
    <t>Grand Total</t>
  </si>
  <si>
    <t>Bucket Code</t>
  </si>
  <si>
    <t>Tenement</t>
  </si>
  <si>
    <t>Area of Tenement (ha)</t>
  </si>
  <si>
    <t>% of Area</t>
  </si>
  <si>
    <t>4000</t>
  </si>
  <si>
    <t>1010</t>
  </si>
  <si>
    <t>1020</t>
  </si>
  <si>
    <t>1045</t>
  </si>
  <si>
    <t>1060</t>
  </si>
  <si>
    <t>1070</t>
  </si>
  <si>
    <t>1075</t>
  </si>
  <si>
    <t>1080</t>
  </si>
  <si>
    <t>1090</t>
  </si>
  <si>
    <t>1091</t>
  </si>
  <si>
    <t>1350</t>
  </si>
  <si>
    <t>1360</t>
  </si>
  <si>
    <t>1750</t>
  </si>
  <si>
    <t>3101</t>
  </si>
  <si>
    <t>3102</t>
  </si>
  <si>
    <t>3103</t>
  </si>
  <si>
    <t>3104</t>
  </si>
  <si>
    <t>3105</t>
  </si>
  <si>
    <t>3106</t>
  </si>
  <si>
    <t>ID</t>
  </si>
  <si>
    <t>A - Drilling - Auger drilling</t>
  </si>
  <si>
    <t>A - Drilling - Core sampling</t>
  </si>
  <si>
    <t>A - Drilling - Diamond drilling</t>
  </si>
  <si>
    <t>A - Drilling - Large diameter drilling</t>
  </si>
  <si>
    <t>A - Field Supplies - Field Supplies</t>
  </si>
  <si>
    <t>A - Geochemistry - Bulk sampling</t>
  </si>
  <si>
    <t>A - Geochemistry - Whole rock assays</t>
  </si>
  <si>
    <t>A - Geology - Other</t>
  </si>
  <si>
    <t>E - Admin - Other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</si>
  <si>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</si>
  <si>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</si>
  <si>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</si>
  <si>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</si>
  <si>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</si>
  <si>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</si>
  <si>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</si>
  <si>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</si>
  <si>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</si>
  <si>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</si>
  <si>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A151</t>
  </si>
  <si>
    <t>A152</t>
  </si>
  <si>
    <t>A153</t>
  </si>
  <si>
    <t>A154</t>
  </si>
  <si>
    <t>A155</t>
  </si>
  <si>
    <t>A156</t>
  </si>
  <si>
    <t>A157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</si>
  <si>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</si>
  <si>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</si>
  <si>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</si>
  <si>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</si>
  <si>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</si>
  <si>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</si>
  <si>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</si>
  <si>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</si>
  <si>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</si>
  <si>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</si>
  <si>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</si>
  <si>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</si>
  <si>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</si>
  <si>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</si>
  <si>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</si>
  <si>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</si>
  <si>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</si>
  <si>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</si>
  <si>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</si>
  <si>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</si>
  <si>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</si>
  <si>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</si>
  <si>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</si>
  <si>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</si>
  <si>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</si>
  <si>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</si>
  <si>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</si>
  <si>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</si>
  <si>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</si>
  <si>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</si>
  <si>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</si>
  <si>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</si>
  <si>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</si>
  <si>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</si>
  <si>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</si>
  <si>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</si>
  <si>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</si>
  <si>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</si>
  <si>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</si>
  <si>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</si>
  <si>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</si>
  <si>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</si>
  <si>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</si>
  <si>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</si>
  <si>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</si>
  <si>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</si>
  <si>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</si>
  <si>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</si>
  <si>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</si>
  <si>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</si>
  <si>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</si>
  <si>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</si>
  <si>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</si>
  <si>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</si>
  <si>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</si>
  <si>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</si>
  <si>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</si>
  <si>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</si>
  <si>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A351</t>
  </si>
  <si>
    <t>A352</t>
  </si>
  <si>
    <t>A353</t>
  </si>
  <si>
    <t>A401</t>
  </si>
  <si>
    <t>A402</t>
  </si>
  <si>
    <t>A404</t>
  </si>
  <si>
    <t>A451</t>
  </si>
  <si>
    <t>A452</t>
  </si>
  <si>
    <t>A453</t>
  </si>
  <si>
    <t>A454</t>
  </si>
  <si>
    <t>A455</t>
  </si>
  <si>
    <t>A456</t>
  </si>
  <si>
    <t>A457</t>
  </si>
  <si>
    <t>A458</t>
  </si>
  <si>
    <t>A460</t>
  </si>
  <si>
    <t>A501</t>
  </si>
  <si>
    <t>A502</t>
  </si>
  <si>
    <t>A503</t>
  </si>
  <si>
    <t>A504</t>
  </si>
  <si>
    <t>A505</t>
  </si>
  <si>
    <t>A551</t>
  </si>
  <si>
    <t>A552</t>
  </si>
  <si>
    <t>A601</t>
  </si>
  <si>
    <t>A602</t>
  </si>
  <si>
    <t>A603</t>
  </si>
  <si>
    <t>A604</t>
  </si>
  <si>
    <t>A605</t>
  </si>
  <si>
    <t>A651</t>
  </si>
  <si>
    <t>A701</t>
  </si>
  <si>
    <t>A702</t>
  </si>
  <si>
    <t>A751</t>
  </si>
  <si>
    <t>A752</t>
  </si>
  <si>
    <t>A753</t>
  </si>
  <si>
    <t>A754</t>
  </si>
  <si>
    <t>A755</t>
  </si>
  <si>
    <t>A756</t>
  </si>
  <si>
    <t>A757</t>
  </si>
  <si>
    <t>A801</t>
  </si>
  <si>
    <t>A802</t>
  </si>
  <si>
    <t>A803</t>
  </si>
  <si>
    <t>A804</t>
  </si>
  <si>
    <t>A805</t>
  </si>
  <si>
    <t>A806</t>
  </si>
  <si>
    <t>3107</t>
  </si>
  <si>
    <t>3108</t>
  </si>
  <si>
    <t>3109</t>
  </si>
  <si>
    <t>3110</t>
  </si>
  <si>
    <t>3111</t>
  </si>
  <si>
    <t>3151</t>
  </si>
  <si>
    <t>3152</t>
  </si>
  <si>
    <t>3153</t>
  </si>
  <si>
    <t>3154</t>
  </si>
  <si>
    <t>3155</t>
  </si>
  <si>
    <t>3156</t>
  </si>
  <si>
    <t>3157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</si>
  <si>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</si>
  <si>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</si>
  <si>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</si>
  <si>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</si>
  <si>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</si>
  <si>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</si>
  <si>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</si>
  <si>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</si>
  <si>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</si>
  <si>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</si>
  <si>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</si>
  <si>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</si>
  <si>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</si>
  <si>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</si>
  <si>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</si>
  <si>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</si>
  <si>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</si>
  <si>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</si>
  <si>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</si>
  <si>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</si>
  <si>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</si>
  <si>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</si>
  <si>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</si>
  <si>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</si>
  <si>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</si>
  <si>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</si>
  <si>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</si>
  <si>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</si>
  <si>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</si>
  <si>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</si>
  <si>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</si>
  <si>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</si>
  <si>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</si>
  <si>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</si>
  <si>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</si>
  <si>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</si>
  <si>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</si>
  <si>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</si>
  <si>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</si>
  <si>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</si>
  <si>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</si>
  <si>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</si>
  <si>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</si>
  <si>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</si>
  <si>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</si>
  <si>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</si>
  <si>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</si>
  <si>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</si>
  <si>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</si>
  <si>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</si>
  <si>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</si>
  <si>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</si>
  <si>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</si>
  <si>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</si>
  <si>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</si>
  <si>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</si>
  <si>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</si>
  <si>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</si>
  <si>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</si>
  <si>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3351</t>
  </si>
  <si>
    <t>3352</t>
  </si>
  <si>
    <t>3353</t>
  </si>
  <si>
    <t>3401</t>
  </si>
  <si>
    <t>3402</t>
  </si>
  <si>
    <t>3403</t>
  </si>
  <si>
    <t>3404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</si>
  <si>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</si>
  <si>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</si>
  <si>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</si>
  <si>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</si>
  <si>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</si>
  <si>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</si>
  <si>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</si>
  <si>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</si>
  <si>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</si>
  <si>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</si>
  <si>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3501</t>
  </si>
  <si>
    <t>3502</t>
  </si>
  <si>
    <t>3503</t>
  </si>
  <si>
    <t>3504</t>
  </si>
  <si>
    <t>3505</t>
  </si>
  <si>
    <t>3551</t>
  </si>
  <si>
    <t>3552</t>
  </si>
  <si>
    <t>3601</t>
  </si>
  <si>
    <t>3602</t>
  </si>
  <si>
    <t>3603</t>
  </si>
  <si>
    <t>3604</t>
  </si>
  <si>
    <t>3605</t>
  </si>
  <si>
    <t>3651</t>
  </si>
  <si>
    <t>3701</t>
  </si>
  <si>
    <t>3702</t>
  </si>
  <si>
    <t>3751</t>
  </si>
  <si>
    <t>3752</t>
  </si>
  <si>
    <t>3753</t>
  </si>
  <si>
    <t>3754</t>
  </si>
  <si>
    <t>3755</t>
  </si>
  <si>
    <t>3756</t>
  </si>
  <si>
    <t>3757</t>
  </si>
  <si>
    <t>3801</t>
  </si>
  <si>
    <t>3802</t>
  </si>
  <si>
    <t>3803</t>
  </si>
  <si>
    <t>3804</t>
  </si>
  <si>
    <t>3805</t>
  </si>
  <si>
    <t>3806</t>
  </si>
  <si>
    <t>5120</t>
  </si>
  <si>
    <t>5130</t>
  </si>
  <si>
    <t>A - Drilling - Aircore drilling</t>
  </si>
  <si>
    <t>M 15/1273</t>
  </si>
  <si>
    <t>M 15/1369</t>
  </si>
  <si>
    <t>E 38/2320</t>
  </si>
  <si>
    <t>E 38/2685</t>
  </si>
  <si>
    <t>E 38/2952</t>
  </si>
  <si>
    <t>E 38/2953</t>
  </si>
  <si>
    <t>E 38/2957</t>
  </si>
  <si>
    <t>P 38/4178</t>
  </si>
  <si>
    <t>A - Drilling - Percussion drilling</t>
  </si>
  <si>
    <t>Amount</t>
  </si>
  <si>
    <t>Date</t>
  </si>
  <si>
    <t>Code</t>
  </si>
  <si>
    <t>Tenement/Bucket Code</t>
  </si>
  <si>
    <t>Description</t>
  </si>
  <si>
    <t>Cost Code</t>
  </si>
  <si>
    <t>Account Name</t>
  </si>
  <si>
    <t>Legacy Form 5 Activities</t>
  </si>
  <si>
    <t>Online Form 5 Activities</t>
  </si>
  <si>
    <t>Tenements</t>
  </si>
  <si>
    <t>E - Admin / Overheads: Administration</t>
  </si>
  <si>
    <t>Legal &amp; Professional Fees</t>
  </si>
  <si>
    <t>F - Land Access / Native Title: Land Access/Native Title</t>
  </si>
  <si>
    <t>Bank Charges</t>
  </si>
  <si>
    <t>ASIC Fees</t>
  </si>
  <si>
    <t>Office Supplies</t>
  </si>
  <si>
    <t>Dues and Subscriptions</t>
  </si>
  <si>
    <t>A - Exploration: Geological activities</t>
  </si>
  <si>
    <t>Subscriptions - Geological</t>
  </si>
  <si>
    <t>Telephone</t>
  </si>
  <si>
    <t>Tenement Expenses - Ongoing</t>
  </si>
  <si>
    <t>Tenement Acquisitions</t>
  </si>
  <si>
    <t>Consulting Fee</t>
  </si>
  <si>
    <t>Directors Fee</t>
  </si>
  <si>
    <t>Recruitment</t>
  </si>
  <si>
    <t>Drilling - Aircore drilling</t>
  </si>
  <si>
    <t>A - Exploration: Core drilling</t>
  </si>
  <si>
    <t>Drilling - Auger drilling</t>
  </si>
  <si>
    <t>A - Exploration: Non-core drilling</t>
  </si>
  <si>
    <t>Drilling - Core sampling</t>
  </si>
  <si>
    <t>Drilling - Diamond drilling</t>
  </si>
  <si>
    <t>Drilling - Large diameter drilling</t>
  </si>
  <si>
    <t>Drilling - Percussion drilling</t>
  </si>
  <si>
    <t>Drilling - Reverse circulation drilling</t>
  </si>
  <si>
    <t>Drilling - Rotary mud drilling</t>
  </si>
  <si>
    <t>A - Drilling - Other</t>
  </si>
  <si>
    <t>Drilling - Sonic drilling</t>
  </si>
  <si>
    <t>Drilling - Vacuum drilling</t>
  </si>
  <si>
    <t>A - Drilling - Vacuum drilling</t>
  </si>
  <si>
    <t>Drilling - Other Drilling costs</t>
  </si>
  <si>
    <t>Environmental - Environmental auditing</t>
  </si>
  <si>
    <t>A - Exploration: Environmental</t>
  </si>
  <si>
    <t>A - Environmental - Environmental auditing</t>
  </si>
  <si>
    <t>Environmental - Environmental impact surveys</t>
  </si>
  <si>
    <t>A - Environmental - Environmental impact surveys</t>
  </si>
  <si>
    <t>Environmental - Environmental management</t>
  </si>
  <si>
    <t>A - Environmental - Environmental management</t>
  </si>
  <si>
    <t>Environmental - Fauna studies</t>
  </si>
  <si>
    <t>A - Environmental - Fauna studies</t>
  </si>
  <si>
    <t>Environmental - Floral studies</t>
  </si>
  <si>
    <t>A - Environmental - Flora studies</t>
  </si>
  <si>
    <t>Environmental - Site Preparation &amp; Rehabilitation</t>
  </si>
  <si>
    <t>A - Environmental - Rehabilitation</t>
  </si>
  <si>
    <t>Environmental - Other Environmental costs</t>
  </si>
  <si>
    <t>A - Environmental - Other</t>
  </si>
  <si>
    <t>Geochemistry - Assays</t>
  </si>
  <si>
    <t>A - Exploration: Geochemical activities</t>
  </si>
  <si>
    <t>A - Geochemistry - Assays</t>
  </si>
  <si>
    <t>Geochemistry - Bulk sampling</t>
  </si>
  <si>
    <t>Geochemistry - Core sampling</t>
  </si>
  <si>
    <t>A - Geochemistry - Core sampling</t>
  </si>
  <si>
    <t>Geochemistry - Deflation lag sampling</t>
  </si>
  <si>
    <t>A - Geochemistry - Deflation lag sampling</t>
  </si>
  <si>
    <t>Geochemistry - Drill assays</t>
  </si>
  <si>
    <t>A - Geochemistry - Drill assays</t>
  </si>
  <si>
    <t>Geochemistry - Electron microprobes</t>
  </si>
  <si>
    <t>A - Geochemistry - Electron microprobes</t>
  </si>
  <si>
    <t>Geochemistry - Ground water sampling</t>
  </si>
  <si>
    <t>A - Geochemistry - Ground water sampling</t>
  </si>
  <si>
    <t>Geochemistry - Infrared spectroscopy</t>
  </si>
  <si>
    <t>A - Geochemistry - Infrared spectroscopy</t>
  </si>
  <si>
    <t>Geochemistry - Microdiamond analysis</t>
  </si>
  <si>
    <t>A - Geochemistry - Microdiamond analysis</t>
  </si>
  <si>
    <t>Geochemistry - Rock chip sampling</t>
  </si>
  <si>
    <t>A - Geochemistry - Rock chip sampling</t>
  </si>
  <si>
    <t>Geochemistry - Soil sampling</t>
  </si>
  <si>
    <t>A - Geochemistry - Soil sampling</t>
  </si>
  <si>
    <t>Geochemistry - Stream sediment sampling</t>
  </si>
  <si>
    <t>A - Geochemistry - Stream sediment sampling</t>
  </si>
  <si>
    <t>Geochemistry - Water sampling</t>
  </si>
  <si>
    <t>A - Geochemistry - Water sampling</t>
  </si>
  <si>
    <t>Geochemistry - Whole rock assays</t>
  </si>
  <si>
    <t>Geochemistry - Other Geochemistry costs</t>
  </si>
  <si>
    <t>A - Geochemistry - Other</t>
  </si>
  <si>
    <t>Geology - Computer applications</t>
  </si>
  <si>
    <t>A - Geology - Computer applications</t>
  </si>
  <si>
    <t>Geology - Computer modelling</t>
  </si>
  <si>
    <t>A - Geology - Computer modelling</t>
  </si>
  <si>
    <t>Geology - Costeaning</t>
  </si>
  <si>
    <t>A - Geology - Costeaning</t>
  </si>
  <si>
    <t>Geology - Data compilation</t>
  </si>
  <si>
    <t>A - Geology - Data bases</t>
  </si>
  <si>
    <t>Geology - Database management</t>
  </si>
  <si>
    <t>Geology - Exploration target generation</t>
  </si>
  <si>
    <t>A - Geology - Exploration target generation</t>
  </si>
  <si>
    <t>Geology - Feasibility studies</t>
  </si>
  <si>
    <t>A - Geology - Feasibility studies</t>
  </si>
  <si>
    <t>Geology - Geochronology</t>
  </si>
  <si>
    <t>A - Geology - Geochronology</t>
  </si>
  <si>
    <t>Geology - Geological synthesis &amp; interpretation</t>
  </si>
  <si>
    <t>Geology - Geological reconnaissance</t>
  </si>
  <si>
    <t>A - Geology - Geological reconnaissance</t>
  </si>
  <si>
    <t>Geology - Geotechnical studies</t>
  </si>
  <si>
    <t>Geology - GIS</t>
  </si>
  <si>
    <t>A - Geology - GIS</t>
  </si>
  <si>
    <t>Geology - Hydrogeology</t>
  </si>
  <si>
    <t>A - Geology - Hydrogeology</t>
  </si>
  <si>
    <t>Geology - Salaries and Wages</t>
  </si>
  <si>
    <t>Geology - Metallurgy</t>
  </si>
  <si>
    <t>A - Geology - Metallurgy</t>
  </si>
  <si>
    <t>Geology - Mineral resource estimate</t>
  </si>
  <si>
    <t>A - Geology - Mineral resource estimate</t>
  </si>
  <si>
    <t>Geology - Mineralogy</t>
  </si>
  <si>
    <t>Geology - Palaeontology</t>
  </si>
  <si>
    <t>A - Geology - Palaeontology</t>
  </si>
  <si>
    <t>Geology - Petrography</t>
  </si>
  <si>
    <t>A - Geology - Petrography</t>
  </si>
  <si>
    <t>Geology - Relogging</t>
  </si>
  <si>
    <t>A - Geology - Relogging</t>
  </si>
  <si>
    <t>Geology - Structural geology</t>
  </si>
  <si>
    <t>A - Geology - Structural geology</t>
  </si>
  <si>
    <t>Geology - Other Geology costs</t>
  </si>
  <si>
    <t>Geophysics - Aerial EM surveys</t>
  </si>
  <si>
    <t>A - Exploration: Geophysical activities (surface/subsurface)</t>
  </si>
  <si>
    <t>A - Geophysics - Aerial EM surveys</t>
  </si>
  <si>
    <t>Geophysics - Aerial magnetic surveys</t>
  </si>
  <si>
    <t>A - Geophysics - Aerial magnetic surveys</t>
  </si>
  <si>
    <t>Geophysics - Aerial gravity surveys</t>
  </si>
  <si>
    <t>A - Geophysics - Gravity surveys</t>
  </si>
  <si>
    <t>Geophysics - Aerial multispectral scanning</t>
  </si>
  <si>
    <t>A - Geophysics - Aerial multispectral scanning</t>
  </si>
  <si>
    <t>Geophysics - Aerial photography</t>
  </si>
  <si>
    <t>A - Geophysics - Aerial photography</t>
  </si>
  <si>
    <t>Geophysics - Aerial radiometric surveys</t>
  </si>
  <si>
    <t>A - Geophysics - Aerial radioactivity surveys</t>
  </si>
  <si>
    <t>Geophysics - Geophysical consultant costs</t>
  </si>
  <si>
    <t>A - Geophysics - Other</t>
  </si>
  <si>
    <t>Geophysics - Ground audiomagnetotelluric surveys</t>
  </si>
  <si>
    <t>A - Geophysics - Audiomagnetotelluric surveys</t>
  </si>
  <si>
    <t>Geophysics - Ground gravity surveys</t>
  </si>
  <si>
    <t>Geophysics - Ground EM surveys</t>
  </si>
  <si>
    <t>A - Geophysics - Ground EM surveys</t>
  </si>
  <si>
    <t>Geophysics - Ground magnetic surveys</t>
  </si>
  <si>
    <t>A - Geophysics - Ground magnetic surveys</t>
  </si>
  <si>
    <t>Geophysics - Ground radar surveys</t>
  </si>
  <si>
    <t>A - Geophysics - Ground radar surveys</t>
  </si>
  <si>
    <t>Geophysics - Ground radiometric surveys</t>
  </si>
  <si>
    <t>A - Geophysics - Ground radioactivity surveys</t>
  </si>
  <si>
    <t>Geophysics - Ground IP / resistivity surveys</t>
  </si>
  <si>
    <t>A - Geophysics - IP surveys</t>
  </si>
  <si>
    <t>Geophysics - Satellite Imagery</t>
  </si>
  <si>
    <t>A - Geophysics - Satellite imagery</t>
  </si>
  <si>
    <t>Geophysics - Photogrammetry</t>
  </si>
  <si>
    <t>A - Geophysics - Photogrammetry</t>
  </si>
  <si>
    <t>Geophysics - Seismic surveys</t>
  </si>
  <si>
    <t>A - Geophysics - Seismic surveys</t>
  </si>
  <si>
    <t>Geophysics - Digital elevation modelling</t>
  </si>
  <si>
    <t>A - Geophysics - Digital elevation modelling</t>
  </si>
  <si>
    <t>Geophysics - Geophysical interpretation</t>
  </si>
  <si>
    <t>A - Geophysics - Geophysical interpretation</t>
  </si>
  <si>
    <t>Geophysics - Geophysical well logging</t>
  </si>
  <si>
    <t>Geophysics - GPS Surveying</t>
  </si>
  <si>
    <t>Geophysics - Other</t>
  </si>
  <si>
    <t>Drafting  - Consumables &amp; supplies</t>
  </si>
  <si>
    <t>A - Exploration: Drafting activities</t>
  </si>
  <si>
    <t>A - Drafting - Drafting</t>
  </si>
  <si>
    <t>Drafting  - Drafting equipment</t>
  </si>
  <si>
    <t>Drafting  - Salaries for drafting personnel</t>
  </si>
  <si>
    <t>Field camp activities - Camp establishment &amp; maint</t>
  </si>
  <si>
    <t>A - Exploration: Field camp activities</t>
  </si>
  <si>
    <t>A - Field Camp Activities - Field Camp Activities</t>
  </si>
  <si>
    <t>Field camp activities - Contractor helicopter supp</t>
  </si>
  <si>
    <t>Field camp activities - Food and accommodation</t>
  </si>
  <si>
    <t>Field camp activities - Vehicle costs</t>
  </si>
  <si>
    <t>Field supplies - Consumables &amp; supplies</t>
  </si>
  <si>
    <t>A - Exploration: Field supplies</t>
  </si>
  <si>
    <t>Field supplies - Depreciation of direct exploratio</t>
  </si>
  <si>
    <t>Field supplies - Exploration equipment</t>
  </si>
  <si>
    <t>Field supplies - Fuel</t>
  </si>
  <si>
    <t>Field supplies - Oil</t>
  </si>
  <si>
    <t>Field supplies - Plant &amp; equipment hire</t>
  </si>
  <si>
    <t>Field supplies - Wages for field personnel</t>
  </si>
  <si>
    <t>Field supplies - Communication Equip. &amp; Services</t>
  </si>
  <si>
    <t>Field supplies - Repairs and Maintenance</t>
  </si>
  <si>
    <t>Field supplies - Freight</t>
  </si>
  <si>
    <t>Travel - Accommodation</t>
  </si>
  <si>
    <t>A - Exploration: Travel</t>
  </si>
  <si>
    <t>A - Travel - Travel</t>
  </si>
  <si>
    <t>Travel - Car hire</t>
  </si>
  <si>
    <t>Travel - Flights</t>
  </si>
  <si>
    <t>Travel - Food &amp; meals</t>
  </si>
  <si>
    <t>Travel - Taxis &amp; transfers</t>
  </si>
  <si>
    <t>Other - Non Native Title legal costs</t>
  </si>
  <si>
    <t>Other - Miscellaneous Exploration Activity costs</t>
  </si>
  <si>
    <t>A - Exploration - Other Exploration</t>
  </si>
  <si>
    <t>Mining Activities - Care &amp; maintenance</t>
  </si>
  <si>
    <t>B - Mining: Mining activities</t>
  </si>
  <si>
    <t>B - Mining - Care and Maintenance</t>
  </si>
  <si>
    <t>Mining Activities - Development</t>
  </si>
  <si>
    <t>Mining Activities - Environmental</t>
  </si>
  <si>
    <t>B - Mining - Environmental - Mining</t>
  </si>
  <si>
    <t>Mining Activities - Production</t>
  </si>
  <si>
    <t>B - Mining - Production</t>
  </si>
  <si>
    <t>Mining Activities - Marking out mining tenements</t>
  </si>
  <si>
    <t xml:space="preserve"> - </t>
  </si>
  <si>
    <t xml:space="preserve">Aboriginal heritage surveys - Aboriginal heritage </t>
  </si>
  <si>
    <t>C - Aboriginal Heritage: Aboriginal Heritage Surveys</t>
  </si>
  <si>
    <t>C - Aboriginal Heritage Survey - Other</t>
  </si>
  <si>
    <t>Tenement Rent &amp; Rates - Tenement rates</t>
  </si>
  <si>
    <t>D - Rent and Rates: Rates</t>
  </si>
  <si>
    <t>D - Rent/Rates - Rates</t>
  </si>
  <si>
    <t>Tenement Rent &amp; Rates - Tenement rents</t>
  </si>
  <si>
    <t>Administration &amp; Overheads - Accounting</t>
  </si>
  <si>
    <t>Administration &amp; Overheads - Administration</t>
  </si>
  <si>
    <t>Administration &amp; Overheads - Head office costs</t>
  </si>
  <si>
    <t>Administration &amp; Overheads - Research</t>
  </si>
  <si>
    <t>Administration &amp; Overheads - Tenement management</t>
  </si>
  <si>
    <t>Administration &amp; Overheads - Training</t>
  </si>
  <si>
    <t xml:space="preserve">Administration &amp; Overheads - Tenement acquisition </t>
  </si>
  <si>
    <t xml:space="preserve">Other - Land Access / Native Title - Compensation </t>
  </si>
  <si>
    <t xml:space="preserve">Other - Land Access / Native Title - Native Title </t>
  </si>
  <si>
    <t xml:space="preserve">Other - Land Access / Native Title - Private land </t>
  </si>
  <si>
    <t>Other - Land Access / Native Title - Other Admin C</t>
  </si>
  <si>
    <t>Salary and Wages 1</t>
  </si>
  <si>
    <t>Salary and Wages 2</t>
  </si>
  <si>
    <t>A101</t>
  </si>
  <si>
    <t>A251</t>
  </si>
  <si>
    <t>A - Field Camp Ativities - Field Camp Ativities</t>
  </si>
  <si>
    <t>A403</t>
  </si>
  <si>
    <t>Aboriginal heritage surveys - Aboriginal heritage</t>
  </si>
  <si>
    <t>Administration &amp; Overheads - Tenement acquisition</t>
  </si>
  <si>
    <t>Other - Land Access / Native Title - Compensation</t>
  </si>
  <si>
    <t>Other - Land Access / Native Title - Native Title</t>
  </si>
  <si>
    <t>Other - Land Access / Native Title - Private land</t>
  </si>
  <si>
    <t>SCORPION</t>
  </si>
  <si>
    <t>EAGLEEYE</t>
  </si>
  <si>
    <t>ComboCode</t>
  </si>
  <si>
    <t>Form 5 Activity</t>
  </si>
  <si>
    <t>Tenement Amount</t>
  </si>
  <si>
    <t>E 37/1241</t>
  </si>
  <si>
    <t>Sum of Tenement Amount</t>
  </si>
  <si>
    <t>Form 5 Heading</t>
  </si>
  <si>
    <t xml:space="preserve">A - Drilling </t>
  </si>
  <si>
    <t xml:space="preserve">A - Geology </t>
  </si>
  <si>
    <t xml:space="preserve">E - Admin </t>
  </si>
  <si>
    <t xml:space="preserve">F - Land Access Native Title </t>
  </si>
  <si>
    <t>A</t>
  </si>
  <si>
    <t>E</t>
  </si>
  <si>
    <t>F</t>
  </si>
  <si>
    <t>Form 5 Sub Heading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</si>
</sst>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Fill="1" applyBorder="1"/>
    <xf numFmtId="0" fontId="0" fillId="0" borderId="0" xfId="0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4" fontId="5" fillId="0" borderId="0" xfId="0" applyNumberFormat="1" applyFont="1" applyBorder="1"/>
    <xf numFmtId="44" fontId="5" fillId="0" borderId="0" xfId="1" applyFont="1" applyBorder="1"/>
    <xf numFmtId="0" fontId="5" fillId="0" borderId="0" xfId="0" applyFont="1" applyBorder="1"/>
    <xf numFmtId="14" fontId="6" fillId="0" borderId="0" xfId="0" applyNumberFormat="1" applyFont="1" applyBorder="1"/>
    <xf numFmtId="44" fontId="6" fillId="0" borderId="0" xfId="1" applyFont="1" applyBorder="1" applyAlignment="1">
      <alignment horizontal="right"/>
    </xf>
    <xf numFmtId="0" fontId="3" fillId="0" borderId="0" xfId="0" applyFont="1"/>
    <xf numFmtId="0" fontId="0" fillId="0" borderId="0" xfId="0" applyNumberFormat="1"/>
    <xf numFmtId="0" fontId="0" fillId="0" borderId="0" xfId="0" applyFill="1"/>
    <xf numFmtId="0" fontId="0" fillId="0" borderId="0" xfId="0" pivotButton="1"/>
    <xf numFmtId="164" fontId="4" fillId="0" borderId="0" xfId="0" applyNumberFormat="1" applyFont="1" applyBorder="1"/>
    <xf numFmtId="164" fontId="5" fillId="0" borderId="0" xfId="1" applyNumberFormat="1" applyFont="1" applyBorder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164" fontId="0" fillId="0" borderId="0" xfId="0" applyNumberFormat="1"/>
    <xf numFmtId="0" fontId="7" fillId="0" borderId="0" xfId="2" applyFont="1" applyFill="1"/>
    <xf numFmtId="0" fontId="0" fillId="3" borderId="0" xfId="0" applyFill="1"/>
    <xf numFmtId="0" fontId="9" fillId="4" borderId="2" xfId="3" applyFont="1" applyFill="1" applyBorder="1" applyAlignment="1">
      <alignment horizontal="center"/>
    </xf>
    <xf numFmtId="0" fontId="9" fillId="0" borderId="3" xfId="3" applyFont="1" applyFill="1" applyBorder="1" applyAlignment="1">
      <alignment wrapText="1"/>
    </xf>
    <xf numFmtId="0" fontId="10" fillId="0" borderId="0" xfId="0" applyFont="1"/>
    <xf numFmtId="0" fontId="0" fillId="5" borderId="0" xfId="0" applyFill="1"/>
    <xf numFmtId="164" fontId="0" fillId="6" borderId="0" xfId="0" applyNumberFormat="1" applyFill="1"/>
    <xf numFmtId="0" fontId="4" fillId="0" borderId="0" xfId="0" applyFont="1" applyFill="1" applyBorder="1"/>
    <xf numFmtId="0" fontId="0" fillId="6" borderId="0" xfId="0" applyFill="1"/>
    <xf numFmtId="0" fontId="6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0" fillId="0" borderId="0" xfId="0" applyNumberFormat="1"/>
  </cellXfs>
  <cellStyles count="4">
    <cellStyle name="Currency" xfId="1" builtinId="4"/>
    <cellStyle name="Good" xfId="2" builtinId="26"/>
    <cellStyle name="Normal" xfId="0" builtinId="0"/>
    <cellStyle name="Normal_Sheet1" xfId="3" xr:uid="{613652BF-2162-4CF3-ACD1-64E3EF19C2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s/Training%20Courses/UnderstandingTenementExpenditure/Sample%20data/Session2%20-%20COA%20to%20Form%205%20Activity%20Mapp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 - Manual"/>
      <sheetName val="COA - CopyPaste"/>
      <sheetName val="COA - Group Exercise"/>
      <sheetName val="COA - Validation"/>
      <sheetName val="COA - Filtering"/>
      <sheetName val="COA - Sorting"/>
      <sheetName val="COA - COUNTIF"/>
      <sheetName val="Formulas"/>
      <sheetName val="F5 Activities"/>
      <sheetName val="COA - Completed"/>
      <sheetName val="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remy Wong" refreshedDate="43689.679484143518" createdVersion="6" refreshedVersion="6" minRefreshableVersion="3" recordCount="28" xr:uid="{FD96A924-5F3E-4B5A-A70E-171C4131BC55}">
  <cacheSource type="worksheet">
    <worksheetSource ref="A1:J29" sheet="Pivot Prep - Exercise"/>
  </cacheSource>
  <cacheFields count="10">
    <cacheField name="ID" numFmtId="0">
      <sharedItems containsSemiMixedTypes="0" containsString="0" containsNumber="1" containsInteger="1" minValue="1" maxValue="28"/>
    </cacheField>
    <cacheField name="Date" numFmtId="14">
      <sharedItems containsSemiMixedTypes="0" containsNonDate="0" containsDate="1" containsString="0" minDate="2017-02-26T00:00:00" maxDate="2018-05-25T00:00:00"/>
    </cacheField>
    <cacheField name="Description" numFmtId="14">
      <sharedItems containsNonDate="0" containsString="0" containsBlank="1"/>
    </cacheField>
    <cacheField name="Amount" numFmtId="0">
      <sharedItems containsSemiMixedTypes="0" containsString="0" containsNumber="1" minValue="5.75" maxValue="7150"/>
    </cacheField>
    <cacheField name="Code" numFmtId="0">
      <sharedItems/>
    </cacheField>
    <cacheField name="Tenement/Bucket Code" numFmtId="0">
      <sharedItems/>
    </cacheField>
    <cacheField name="Tenement Amount" numFmtId="164">
      <sharedItems containsSemiMixedTypes="0" containsString="0" containsNumber="1" minValue="0.69221522072164055" maxValue="1040"/>
    </cacheField>
    <cacheField name="Form 5 Activity" numFmtId="0">
      <sharedItems count="9">
        <s v="E - Admin - Other"/>
        <s v="F - Land Access Native Title - Other"/>
        <s v="A - Geology - Other"/>
        <s v="A - Drilling - Aircore drilling"/>
        <s v="A - Drilling - Auger drilling"/>
        <s v="A - Drilling - Core sampling"/>
        <s v="A - Drilling - Diamond drilling"/>
        <s v="A - Drilling - Large diameter drilling"/>
        <s v="A - Drilling - Percussion drilling"/>
      </sharedItems>
    </cacheField>
    <cacheField name="Form 5 Heading" numFmtId="0">
      <sharedItems count="3">
        <s v="E"/>
        <s v="F"/>
        <s v="A"/>
      </sharedItems>
    </cacheField>
    <cacheField name="Form 5 Heading Description" numFmtId="0">
      <sharedItems count="4">
        <s v="E - Admin "/>
        <s v="F - Land Access Native Title "/>
        <s v="A - Geology "/>
        <s v="A - Drilling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remy Wong" refreshedDate="43690.378522106483" createdVersion="6" refreshedVersion="6" minRefreshableVersion="3" recordCount="28" xr:uid="{E5EB2FC3-01EB-4D65-A7D8-C143EE5EBF5C}">
  <cacheSource type="worksheet">
    <worksheetSource ref="C1:H29" sheet="Ind Ten Trans - Complete"/>
  </cacheSource>
  <cacheFields count="6">
    <cacheField name="Description" numFmtId="14">
      <sharedItems containsNonDate="0" containsString="0" containsBlank="1"/>
    </cacheField>
    <cacheField name="Amount" numFmtId="0">
      <sharedItems containsSemiMixedTypes="0" containsString="0" containsNumber="1" minValue="5.75" maxValue="7150"/>
    </cacheField>
    <cacheField name="Code" numFmtId="0">
      <sharedItems/>
    </cacheField>
    <cacheField name="Tenement/Bucket Code" numFmtId="0">
      <sharedItems/>
    </cacheField>
    <cacheField name="Tenement Amount" numFmtId="164">
      <sharedItems containsSemiMixedTypes="0" containsString="0" containsNumber="1" minValue="0.69221522072164055" maxValue="1040"/>
    </cacheField>
    <cacheField name="Form 5 Activity" numFmtId="0">
      <sharedItems count="9">
        <s v="E - Admin - Other"/>
        <s v="F - Land Access Native Title - Other"/>
        <s v="A - Geology - Other"/>
        <s v="A - Drilling - Aircore drilling"/>
        <s v="A - Drilling - Auger drilling"/>
        <s v="A - Drilling - Core sampling"/>
        <s v="A - Drilling - Diamond drilling"/>
        <s v="A - Drilling - Large diameter drilling"/>
        <s v="A - Drilling - Percussion drilling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n v="1"/>
    <d v="2018-05-03T00:00:00"/>
    <m/>
    <n v="17.59"/>
    <s v="4000"/>
    <s v="SCORPION"/>
    <n v="1.6234754309991544"/>
    <x v="0"/>
    <x v="0"/>
    <x v="0"/>
  </r>
  <r>
    <n v="2"/>
    <d v="2018-05-05T00:00:00"/>
    <m/>
    <n v="245.54"/>
    <s v="1010"/>
    <s v="SCORPION"/>
    <n v="22.662203372798885"/>
    <x v="1"/>
    <x v="1"/>
    <x v="1"/>
  </r>
  <r>
    <n v="3"/>
    <d v="2018-05-05T00:00:00"/>
    <m/>
    <n v="36.630000000000003"/>
    <s v="1020"/>
    <s v="SCORPION"/>
    <n v="3.3807791380044931"/>
    <x v="0"/>
    <x v="0"/>
    <x v="0"/>
  </r>
  <r>
    <n v="6"/>
    <d v="2018-05-10T00:00:00"/>
    <m/>
    <n v="75.489999999999995"/>
    <s v="1070"/>
    <s v="SCORPION"/>
    <n v="6.9673769349702193"/>
    <x v="2"/>
    <x v="2"/>
    <x v="2"/>
  </r>
  <r>
    <n v="13"/>
    <d v="2018-05-21T00:00:00"/>
    <m/>
    <n v="7.5"/>
    <s v="1750"/>
    <s v="SCORPION"/>
    <n v="0.69221522072164055"/>
    <x v="0"/>
    <x v="0"/>
    <x v="0"/>
  </r>
  <r>
    <n v="14"/>
    <d v="2018-05-21T00:00:00"/>
    <m/>
    <n v="13"/>
    <s v="3101"/>
    <s v="SCORPION"/>
    <n v="1.1998397159175105"/>
    <x v="3"/>
    <x v="2"/>
    <x v="3"/>
  </r>
  <r>
    <n v="15"/>
    <d v="2018-05-21T00:00:00"/>
    <m/>
    <n v="50.39"/>
    <s v="3102"/>
    <s v="SCORPION"/>
    <n v="4.6507633296217961"/>
    <x v="4"/>
    <x v="2"/>
    <x v="3"/>
  </r>
  <r>
    <n v="16"/>
    <d v="2018-05-21T00:00:00"/>
    <m/>
    <n v="9.3000000000000007"/>
    <s v="3103"/>
    <s v="SCORPION"/>
    <n v="0.85834687369483442"/>
    <x v="5"/>
    <x v="2"/>
    <x v="3"/>
  </r>
  <r>
    <n v="17"/>
    <d v="2018-05-23T00:00:00"/>
    <m/>
    <n v="76.16"/>
    <s v="3104"/>
    <s v="SCORPION"/>
    <n v="7.0292148280213524"/>
    <x v="6"/>
    <x v="2"/>
    <x v="3"/>
  </r>
  <r>
    <n v="18"/>
    <d v="2018-05-24T00:00:00"/>
    <m/>
    <n v="28"/>
    <s v="3105"/>
    <s v="SCORPION"/>
    <n v="2.5842701573607916"/>
    <x v="7"/>
    <x v="2"/>
    <x v="3"/>
  </r>
  <r>
    <n v="21"/>
    <d v="2018-05-01T00:00:00"/>
    <m/>
    <n v="212.5"/>
    <s v="1350"/>
    <s v="SCORPION"/>
    <n v="19.612764587113151"/>
    <x v="0"/>
    <x v="0"/>
    <x v="0"/>
  </r>
  <r>
    <n v="22"/>
    <d v="2018-05-01T00:00:00"/>
    <m/>
    <n v="7150"/>
    <s v="1360"/>
    <s v="SCORPION"/>
    <n v="659.9118437546307"/>
    <x v="0"/>
    <x v="0"/>
    <x v="0"/>
  </r>
  <r>
    <n v="23"/>
    <d v="2018-05-04T00:00:00"/>
    <m/>
    <n v="163.72"/>
    <s v="1750"/>
    <s v="SCORPION"/>
    <n v="15.110596791539599"/>
    <x v="0"/>
    <x v="0"/>
    <x v="0"/>
  </r>
  <r>
    <n v="24"/>
    <d v="2018-05-05T00:00:00"/>
    <m/>
    <n v="220"/>
    <s v="3101"/>
    <s v="SCORPION"/>
    <n v="20.304979807834791"/>
    <x v="3"/>
    <x v="2"/>
    <x v="3"/>
  </r>
  <r>
    <n v="25"/>
    <d v="2018-05-06T00:00:00"/>
    <m/>
    <n v="330"/>
    <s v="3102"/>
    <s v="SCORPION"/>
    <n v="30.457469711752186"/>
    <x v="4"/>
    <x v="2"/>
    <x v="3"/>
  </r>
  <r>
    <n v="26"/>
    <d v="2018-02-06T00:00:00"/>
    <m/>
    <n v="1040"/>
    <s v="3103"/>
    <s v="E 37/1241"/>
    <n v="1040"/>
    <x v="5"/>
    <x v="2"/>
    <x v="3"/>
  </r>
  <r>
    <n v="4"/>
    <d v="2018-02-08T00:00:00"/>
    <m/>
    <n v="6.9"/>
    <s v="1045"/>
    <s v="EAGLEEYE"/>
    <n v="2.0982883690602332"/>
    <x v="0"/>
    <x v="0"/>
    <x v="0"/>
  </r>
  <r>
    <n v="5"/>
    <d v="2018-02-09T00:00:00"/>
    <m/>
    <n v="5.75"/>
    <s v="1060"/>
    <s v="EAGLEEYE"/>
    <n v="1.7485736408835275"/>
    <x v="0"/>
    <x v="0"/>
    <x v="0"/>
  </r>
  <r>
    <n v="7"/>
    <d v="2018-02-12T00:00:00"/>
    <m/>
    <n v="21.89"/>
    <s v="1075"/>
    <s v="EAGLEEYE"/>
    <n v="6.656743825902681"/>
    <x v="2"/>
    <x v="2"/>
    <x v="2"/>
  </r>
  <r>
    <n v="8"/>
    <d v="2018-02-12T00:00:00"/>
    <m/>
    <n v="34.99"/>
    <s v="1080"/>
    <s v="EAGLEEYE"/>
    <n v="10.640450729480806"/>
    <x v="0"/>
    <x v="0"/>
    <x v="0"/>
  </r>
  <r>
    <n v="9"/>
    <d v="2018-02-12T00:00:00"/>
    <m/>
    <n v="105.83"/>
    <s v="1090"/>
    <s v="EAGLEEYE"/>
    <n v="32.18287798516586"/>
    <x v="0"/>
    <x v="0"/>
    <x v="0"/>
  </r>
  <r>
    <n v="10"/>
    <d v="2018-02-13T00:00:00"/>
    <m/>
    <n v="274.24"/>
    <s v="1091"/>
    <s v="EAGLEEYE"/>
    <n v="83.396319178417144"/>
    <x v="0"/>
    <x v="0"/>
    <x v="0"/>
  </r>
  <r>
    <n v="11"/>
    <d v="2018-02-13T00:00:00"/>
    <m/>
    <n v="24"/>
    <s v="1350"/>
    <s v="EAGLEEYE"/>
    <n v="7.2983943271660277"/>
    <x v="0"/>
    <x v="0"/>
    <x v="0"/>
  </r>
  <r>
    <n v="12"/>
    <d v="2018-02-17T00:00:00"/>
    <m/>
    <n v="60"/>
    <s v="1360"/>
    <s v="EAGLEEYE"/>
    <n v="18.24598581791507"/>
    <x v="0"/>
    <x v="0"/>
    <x v="0"/>
  </r>
  <r>
    <n v="19"/>
    <d v="2017-02-26T00:00:00"/>
    <m/>
    <n v="16"/>
    <s v="3106"/>
    <s v="EAGLEEYE"/>
    <n v="4.8655962181106851"/>
    <x v="8"/>
    <x v="2"/>
    <x v="3"/>
  </r>
  <r>
    <n v="20"/>
    <d v="2018-02-27T00:00:00"/>
    <m/>
    <n v="136.79"/>
    <s v="1091"/>
    <s v="EAGLEEYE"/>
    <n v="41.597806667210037"/>
    <x v="0"/>
    <x v="0"/>
    <x v="0"/>
  </r>
  <r>
    <n v="27"/>
    <d v="2018-02-06T00:00:00"/>
    <m/>
    <n v="57.2"/>
    <s v="3104"/>
    <s v="E 37/1241"/>
    <n v="57.2"/>
    <x v="6"/>
    <x v="2"/>
    <x v="3"/>
  </r>
  <r>
    <n v="28"/>
    <d v="2018-02-06T00:00:00"/>
    <m/>
    <n v="41.6"/>
    <s v="3105"/>
    <s v="E 37/1241"/>
    <n v="41.6"/>
    <x v="7"/>
    <x v="2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m/>
    <n v="17.59"/>
    <s v="4000"/>
    <s v="SCORPION"/>
    <n v="1.6234754309991544"/>
    <x v="0"/>
  </r>
  <r>
    <m/>
    <n v="245.54"/>
    <s v="1010"/>
    <s v="SCORPION"/>
    <n v="22.662203372798885"/>
    <x v="1"/>
  </r>
  <r>
    <m/>
    <n v="36.630000000000003"/>
    <s v="1020"/>
    <s v="SCORPION"/>
    <n v="3.3807791380044931"/>
    <x v="0"/>
  </r>
  <r>
    <m/>
    <n v="75.489999999999995"/>
    <s v="1070"/>
    <s v="SCORPION"/>
    <n v="6.9673769349702193"/>
    <x v="2"/>
  </r>
  <r>
    <m/>
    <n v="7.5"/>
    <s v="1750"/>
    <s v="SCORPION"/>
    <n v="0.69221522072164055"/>
    <x v="0"/>
  </r>
  <r>
    <m/>
    <n v="13"/>
    <s v="3101"/>
    <s v="SCORPION"/>
    <n v="1.1998397159175105"/>
    <x v="3"/>
  </r>
  <r>
    <m/>
    <n v="50.39"/>
    <s v="3102"/>
    <s v="SCORPION"/>
    <n v="4.6507633296217961"/>
    <x v="4"/>
  </r>
  <r>
    <m/>
    <n v="9.3000000000000007"/>
    <s v="3103"/>
    <s v="SCORPION"/>
    <n v="0.85834687369483442"/>
    <x v="5"/>
  </r>
  <r>
    <m/>
    <n v="76.16"/>
    <s v="3104"/>
    <s v="SCORPION"/>
    <n v="7.0292148280213524"/>
    <x v="6"/>
  </r>
  <r>
    <m/>
    <n v="28"/>
    <s v="3105"/>
    <s v="SCORPION"/>
    <n v="2.5842701573607916"/>
    <x v="7"/>
  </r>
  <r>
    <m/>
    <n v="212.5"/>
    <s v="1350"/>
    <s v="SCORPION"/>
    <n v="19.612764587113151"/>
    <x v="0"/>
  </r>
  <r>
    <m/>
    <n v="7150"/>
    <s v="1360"/>
    <s v="SCORPION"/>
    <n v="659.9118437546307"/>
    <x v="0"/>
  </r>
  <r>
    <m/>
    <n v="163.72"/>
    <s v="1750"/>
    <s v="SCORPION"/>
    <n v="15.110596791539599"/>
    <x v="0"/>
  </r>
  <r>
    <m/>
    <n v="220"/>
    <s v="3101"/>
    <s v="SCORPION"/>
    <n v="20.304979807834791"/>
    <x v="3"/>
  </r>
  <r>
    <m/>
    <n v="330"/>
    <s v="3102"/>
    <s v="SCORPION"/>
    <n v="30.457469711752186"/>
    <x v="4"/>
  </r>
  <r>
    <m/>
    <n v="1040"/>
    <s v="3103"/>
    <s v="E 37/1241"/>
    <n v="1040"/>
    <x v="5"/>
  </r>
  <r>
    <m/>
    <n v="6.9"/>
    <s v="1045"/>
    <s v="EAGLEEYE"/>
    <n v="2.0982883690602332"/>
    <x v="0"/>
  </r>
  <r>
    <m/>
    <n v="5.75"/>
    <s v="1060"/>
    <s v="EAGLEEYE"/>
    <n v="1.7485736408835275"/>
    <x v="0"/>
  </r>
  <r>
    <m/>
    <n v="21.89"/>
    <s v="1075"/>
    <s v="EAGLEEYE"/>
    <n v="6.656743825902681"/>
    <x v="2"/>
  </r>
  <r>
    <m/>
    <n v="34.99"/>
    <s v="1080"/>
    <s v="EAGLEEYE"/>
    <n v="10.640450729480806"/>
    <x v="0"/>
  </r>
  <r>
    <m/>
    <n v="105.83"/>
    <s v="1090"/>
    <s v="EAGLEEYE"/>
    <n v="32.18287798516586"/>
    <x v="0"/>
  </r>
  <r>
    <m/>
    <n v="274.24"/>
    <s v="1091"/>
    <s v="EAGLEEYE"/>
    <n v="83.396319178417144"/>
    <x v="0"/>
  </r>
  <r>
    <m/>
    <n v="24"/>
    <s v="1350"/>
    <s v="EAGLEEYE"/>
    <n v="7.2983943271660277"/>
    <x v="0"/>
  </r>
  <r>
    <m/>
    <n v="60"/>
    <s v="1360"/>
    <s v="EAGLEEYE"/>
    <n v="18.24598581791507"/>
    <x v="0"/>
  </r>
  <r>
    <m/>
    <n v="16"/>
    <s v="3106"/>
    <s v="EAGLEEYE"/>
    <n v="4.8655962181106851"/>
    <x v="8"/>
  </r>
  <r>
    <m/>
    <n v="136.79"/>
    <s v="1091"/>
    <s v="EAGLEEYE"/>
    <n v="41.597806667210037"/>
    <x v="0"/>
  </r>
  <r>
    <m/>
    <n v="57.2"/>
    <s v="3104"/>
    <s v="E 37/1241"/>
    <n v="57.2"/>
    <x v="6"/>
  </r>
  <r>
    <m/>
    <n v="41.6"/>
    <s v="3105"/>
    <s v="E 37/1241"/>
    <n v="41.6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655739-6331-4FBD-9A22-B5FFBA611DF1}" name="PivotTable1" cacheId="4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6">
    <pivotField showAll="0"/>
    <pivotField showAll="0"/>
    <pivotField showAll="0"/>
    <pivotField showAll="0"/>
    <pivotField dataField="1" numFmtId="164" showAll="0"/>
    <pivotField axis="axisRow" showAll="0">
      <items count="10">
        <item x="3"/>
        <item x="4"/>
        <item x="5"/>
        <item x="6"/>
        <item x="7"/>
        <item x="8"/>
        <item x="2"/>
        <item x="0"/>
        <item x="1"/>
        <item t="default"/>
      </items>
    </pivotField>
  </pivotFields>
  <rowFields count="1">
    <field x="5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Tenement Amoun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BD1292-1F7C-428A-9673-8992BA6885C0}" name="PivotTable3" cacheId="3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20" firstHeaderRow="1" firstDataRow="1" firstDataCol="1"/>
  <pivotFields count="10">
    <pivotField showAll="0"/>
    <pivotField numFmtId="14" showAll="0"/>
    <pivotField showAll="0"/>
    <pivotField showAll="0"/>
    <pivotField showAll="0"/>
    <pivotField showAll="0"/>
    <pivotField dataField="1" numFmtId="164" showAll="0"/>
    <pivotField axis="axisRow" showAll="0">
      <items count="10">
        <item x="3"/>
        <item x="4"/>
        <item x="5"/>
        <item x="6"/>
        <item x="7"/>
        <item x="8"/>
        <item x="2"/>
        <item x="0"/>
        <item x="1"/>
        <item t="default"/>
      </items>
    </pivotField>
    <pivotField axis="axisRow" showAll="0">
      <items count="4">
        <item x="2"/>
        <item x="0"/>
        <item x="1"/>
        <item t="default"/>
      </items>
    </pivotField>
    <pivotField axis="axisRow" showAll="0">
      <items count="5">
        <item x="3"/>
        <item x="2"/>
        <item x="0"/>
        <item x="1"/>
        <item t="default"/>
      </items>
    </pivotField>
  </pivotFields>
  <rowFields count="3">
    <field x="8"/>
    <field x="9"/>
    <field x="7"/>
  </rowFields>
  <rowItems count="17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 v="6"/>
    </i>
    <i>
      <x v="1"/>
    </i>
    <i r="1">
      <x v="2"/>
    </i>
    <i r="2">
      <x v="7"/>
    </i>
    <i>
      <x v="2"/>
    </i>
    <i r="1">
      <x v="3"/>
    </i>
    <i r="2">
      <x v="8"/>
    </i>
    <i t="grand">
      <x/>
    </i>
  </rowItems>
  <colItems count="1">
    <i/>
  </colItems>
  <dataFields count="1">
    <dataField name="Sum of Tenement Amount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5D59-51AE-4284-AD51-B84668EF1B54}">
  <dimension ref="A1:P30"/>
  <sheetViews>
    <sheetView tabSelected="1" zoomScale="150" zoomScaleNormal="150" workbookViewId="0">
      <selection activeCell="B2" sqref="B2"/>
    </sheetView>
  </sheetViews>
  <sheetFormatPr defaultRowHeight="15" x14ac:dyDescent="0.25"/>
  <cols>
    <col min="2" max="3" width="19.140625" customWidth="1"/>
    <col min="4" max="4" width="10.42578125" style="19" bestFit="1" customWidth="1"/>
    <col min="6" max="6" width="20" bestFit="1" customWidth="1"/>
    <col min="7" max="7" width="12.140625" customWidth="1"/>
    <col min="8" max="8" width="15.5703125" customWidth="1"/>
  </cols>
  <sheetData>
    <row r="1" spans="1:16" x14ac:dyDescent="0.25">
      <c r="A1" s="3" t="s">
        <v>30</v>
      </c>
      <c r="B1" s="4" t="s">
        <v>287</v>
      </c>
      <c r="C1" s="4" t="s">
        <v>290</v>
      </c>
      <c r="D1" s="15" t="s">
        <v>286</v>
      </c>
      <c r="E1" s="4" t="s">
        <v>288</v>
      </c>
      <c r="F1" s="5" t="s">
        <v>289</v>
      </c>
      <c r="H1" s="2"/>
    </row>
    <row r="2" spans="1:16" x14ac:dyDescent="0.25">
      <c r="A2" s="3">
        <v>1</v>
      </c>
      <c r="B2" s="6">
        <v>44319</v>
      </c>
      <c r="C2" s="6"/>
      <c r="D2" s="16">
        <v>17.59</v>
      </c>
      <c r="E2" s="8" t="s">
        <v>11</v>
      </c>
      <c r="F2" s="8" t="s">
        <v>520</v>
      </c>
      <c r="G2" s="19"/>
      <c r="H2" s="32"/>
      <c r="I2" s="19"/>
      <c r="J2" s="19"/>
      <c r="K2" s="19"/>
      <c r="L2" s="19"/>
      <c r="M2" s="19"/>
      <c r="N2" s="19"/>
      <c r="O2" s="19"/>
      <c r="P2" s="19"/>
    </row>
    <row r="3" spans="1:16" x14ac:dyDescent="0.25">
      <c r="A3" s="3">
        <v>2</v>
      </c>
      <c r="B3" s="6">
        <v>44321</v>
      </c>
      <c r="C3" s="6"/>
      <c r="D3" s="16">
        <v>245.54</v>
      </c>
      <c r="E3" s="8" t="s">
        <v>12</v>
      </c>
      <c r="F3" s="8" t="s">
        <v>520</v>
      </c>
      <c r="G3" s="19"/>
      <c r="H3" s="32"/>
      <c r="I3" s="19"/>
      <c r="J3" s="19"/>
      <c r="K3" s="19"/>
      <c r="L3" s="19"/>
      <c r="M3" s="19"/>
      <c r="N3" s="19"/>
      <c r="O3" s="19"/>
      <c r="P3" s="19"/>
    </row>
    <row r="4" spans="1:16" x14ac:dyDescent="0.25">
      <c r="A4" s="3">
        <v>3</v>
      </c>
      <c r="B4" s="6">
        <v>44321</v>
      </c>
      <c r="C4" s="6"/>
      <c r="D4" s="16">
        <v>36.630000000000003</v>
      </c>
      <c r="E4" s="8" t="s">
        <v>13</v>
      </c>
      <c r="F4" s="8" t="s">
        <v>520</v>
      </c>
      <c r="G4" s="19"/>
      <c r="H4" s="32"/>
      <c r="I4" s="19"/>
      <c r="J4" s="19"/>
      <c r="K4" s="19"/>
      <c r="L4" s="19"/>
      <c r="M4" s="19"/>
      <c r="N4" s="19"/>
      <c r="O4" s="19"/>
      <c r="P4" s="19"/>
    </row>
    <row r="5" spans="1:16" x14ac:dyDescent="0.25">
      <c r="A5" s="3">
        <v>6</v>
      </c>
      <c r="B5" s="6">
        <v>44326</v>
      </c>
      <c r="C5" s="6"/>
      <c r="D5" s="16">
        <v>75.489999999999995</v>
      </c>
      <c r="E5" s="8" t="s">
        <v>16</v>
      </c>
      <c r="F5" s="8" t="s">
        <v>520</v>
      </c>
      <c r="G5" s="19"/>
      <c r="H5" s="32"/>
      <c r="I5" s="19"/>
      <c r="J5" s="19"/>
      <c r="K5" s="19"/>
      <c r="L5" s="19"/>
      <c r="M5" s="19"/>
      <c r="N5" s="19"/>
      <c r="O5" s="19"/>
      <c r="P5" s="19"/>
    </row>
    <row r="6" spans="1:16" x14ac:dyDescent="0.25">
      <c r="A6" s="3">
        <v>13</v>
      </c>
      <c r="B6" s="6">
        <v>44337</v>
      </c>
      <c r="C6" s="6"/>
      <c r="D6" s="16">
        <v>7.5</v>
      </c>
      <c r="E6" s="8" t="s">
        <v>23</v>
      </c>
      <c r="F6" s="8" t="s">
        <v>520</v>
      </c>
      <c r="G6" s="19"/>
      <c r="H6" s="32"/>
      <c r="I6" s="19"/>
      <c r="J6" s="19"/>
      <c r="K6" s="19"/>
      <c r="L6" s="19"/>
      <c r="M6" s="19"/>
      <c r="N6" s="19"/>
      <c r="O6" s="19"/>
      <c r="P6" s="19"/>
    </row>
    <row r="7" spans="1:16" x14ac:dyDescent="0.25">
      <c r="A7" s="3">
        <v>14</v>
      </c>
      <c r="B7" s="6">
        <v>44337</v>
      </c>
      <c r="C7" s="6"/>
      <c r="D7" s="16">
        <v>13</v>
      </c>
      <c r="E7" s="8" t="s">
        <v>24</v>
      </c>
      <c r="F7" s="8" t="s">
        <v>520</v>
      </c>
      <c r="G7" s="19"/>
      <c r="H7" s="32"/>
      <c r="I7" s="19"/>
      <c r="J7" s="19"/>
      <c r="K7" s="19"/>
      <c r="L7" s="19"/>
      <c r="M7" s="19"/>
      <c r="N7" s="19"/>
      <c r="O7" s="19"/>
      <c r="P7" s="19"/>
    </row>
    <row r="8" spans="1:16" x14ac:dyDescent="0.25">
      <c r="A8" s="3">
        <v>15</v>
      </c>
      <c r="B8" s="6">
        <v>44337</v>
      </c>
      <c r="C8" s="6"/>
      <c r="D8" s="16">
        <v>50.39</v>
      </c>
      <c r="E8" s="8" t="s">
        <v>25</v>
      </c>
      <c r="F8" s="8" t="s">
        <v>520</v>
      </c>
      <c r="G8" s="19"/>
      <c r="H8" s="32"/>
      <c r="I8" s="19"/>
      <c r="J8" s="19"/>
      <c r="K8" s="19"/>
      <c r="L8" s="19"/>
      <c r="M8" s="19"/>
      <c r="N8" s="19"/>
      <c r="O8" s="19"/>
      <c r="P8" s="19"/>
    </row>
    <row r="9" spans="1:16" x14ac:dyDescent="0.25">
      <c r="A9" s="3">
        <v>16</v>
      </c>
      <c r="B9" s="6">
        <v>44337</v>
      </c>
      <c r="C9" s="6"/>
      <c r="D9" s="16">
        <v>9.3000000000000007</v>
      </c>
      <c r="E9" s="8" t="s">
        <v>26</v>
      </c>
      <c r="F9" s="8" t="s">
        <v>520</v>
      </c>
      <c r="G9" s="19"/>
      <c r="H9" s="32"/>
      <c r="I9" s="19"/>
      <c r="J9" s="19"/>
      <c r="K9" s="19"/>
      <c r="L9" s="19"/>
      <c r="M9" s="19"/>
      <c r="N9" s="19"/>
      <c r="O9" s="19"/>
      <c r="P9" s="19"/>
    </row>
    <row r="10" spans="1:16" x14ac:dyDescent="0.25">
      <c r="A10" s="3">
        <v>17</v>
      </c>
      <c r="B10" s="6">
        <v>44339</v>
      </c>
      <c r="C10" s="6"/>
      <c r="D10" s="16">
        <v>76.16</v>
      </c>
      <c r="E10" s="8" t="s">
        <v>27</v>
      </c>
      <c r="F10" s="8" t="s">
        <v>520</v>
      </c>
      <c r="G10" s="19"/>
      <c r="H10" s="32"/>
      <c r="I10" s="19"/>
      <c r="J10" s="19"/>
      <c r="K10" s="19"/>
      <c r="L10" s="19"/>
      <c r="M10" s="19"/>
      <c r="N10" s="19"/>
      <c r="O10" s="19"/>
      <c r="P10" s="19"/>
    </row>
    <row r="11" spans="1:16" x14ac:dyDescent="0.25">
      <c r="A11" s="3">
        <v>18</v>
      </c>
      <c r="B11" s="6">
        <v>44340</v>
      </c>
      <c r="C11" s="6"/>
      <c r="D11" s="16">
        <v>28</v>
      </c>
      <c r="E11" s="8" t="s">
        <v>28</v>
      </c>
      <c r="F11" s="8" t="s">
        <v>520</v>
      </c>
      <c r="G11" s="19"/>
      <c r="H11" s="32"/>
      <c r="I11" s="19"/>
      <c r="J11" s="19"/>
      <c r="K11" s="19"/>
      <c r="L11" s="19"/>
      <c r="M11" s="19"/>
      <c r="N11" s="19"/>
      <c r="O11" s="19"/>
      <c r="P11" s="19"/>
    </row>
    <row r="12" spans="1:16" x14ac:dyDescent="0.25">
      <c r="A12" s="3">
        <v>21</v>
      </c>
      <c r="B12" s="9">
        <v>44317</v>
      </c>
      <c r="C12" s="9"/>
      <c r="D12" s="17">
        <v>212.5</v>
      </c>
      <c r="E12" s="8" t="s">
        <v>21</v>
      </c>
      <c r="F12" s="8" t="s">
        <v>520</v>
      </c>
      <c r="G12" s="19"/>
      <c r="H12" s="32"/>
      <c r="I12" s="19"/>
      <c r="J12" s="19"/>
      <c r="K12" s="19"/>
      <c r="L12" s="19"/>
      <c r="M12" s="19"/>
      <c r="N12" s="19"/>
      <c r="O12" s="19"/>
      <c r="P12" s="19"/>
    </row>
    <row r="13" spans="1:16" x14ac:dyDescent="0.25">
      <c r="A13" s="3">
        <v>22</v>
      </c>
      <c r="B13" s="9">
        <v>44317</v>
      </c>
      <c r="C13" s="9"/>
      <c r="D13" s="17">
        <v>7150</v>
      </c>
      <c r="E13" s="8" t="s">
        <v>22</v>
      </c>
      <c r="F13" s="8" t="s">
        <v>520</v>
      </c>
      <c r="G13" s="19"/>
      <c r="H13" s="32"/>
      <c r="I13" s="19"/>
      <c r="J13" s="19"/>
      <c r="K13" s="19"/>
      <c r="L13" s="19"/>
      <c r="M13" s="19"/>
      <c r="N13" s="19"/>
      <c r="O13" s="19"/>
      <c r="P13" s="19"/>
    </row>
    <row r="14" spans="1:16" x14ac:dyDescent="0.25">
      <c r="A14" s="3">
        <v>23</v>
      </c>
      <c r="B14" s="9">
        <v>44320</v>
      </c>
      <c r="C14" s="9"/>
      <c r="D14" s="18">
        <v>163.72</v>
      </c>
      <c r="E14" s="8" t="s">
        <v>23</v>
      </c>
      <c r="F14" s="8" t="s">
        <v>520</v>
      </c>
      <c r="G14" s="19"/>
      <c r="H14" s="32"/>
      <c r="I14" s="19"/>
      <c r="J14" s="19"/>
      <c r="K14" s="19"/>
      <c r="L14" s="19"/>
      <c r="M14" s="19"/>
      <c r="N14" s="19"/>
      <c r="O14" s="19"/>
      <c r="P14" s="19"/>
    </row>
    <row r="15" spans="1:16" x14ac:dyDescent="0.25">
      <c r="A15" s="3">
        <v>24</v>
      </c>
      <c r="B15" s="9">
        <v>44321</v>
      </c>
      <c r="C15" s="9"/>
      <c r="D15" s="18">
        <v>220</v>
      </c>
      <c r="E15" s="8" t="s">
        <v>24</v>
      </c>
      <c r="F15" s="8" t="s">
        <v>520</v>
      </c>
      <c r="G15" s="19"/>
      <c r="H15" s="32"/>
      <c r="I15" s="19"/>
      <c r="J15" s="19"/>
      <c r="K15" s="19"/>
      <c r="L15" s="19"/>
      <c r="M15" s="19"/>
      <c r="N15" s="19"/>
      <c r="O15" s="19"/>
      <c r="P15" s="19"/>
    </row>
    <row r="16" spans="1:16" x14ac:dyDescent="0.25">
      <c r="A16" s="3">
        <v>25</v>
      </c>
      <c r="B16" s="9">
        <v>44322</v>
      </c>
      <c r="C16" s="9"/>
      <c r="D16" s="18">
        <v>330</v>
      </c>
      <c r="E16" s="8" t="s">
        <v>25</v>
      </c>
      <c r="F16" s="8" t="s">
        <v>520</v>
      </c>
      <c r="G16" s="19"/>
      <c r="H16" s="32"/>
      <c r="I16" s="19"/>
      <c r="J16" s="19"/>
      <c r="K16" s="19"/>
      <c r="L16" s="19"/>
      <c r="M16" s="19"/>
      <c r="N16" s="19"/>
      <c r="O16" s="19"/>
      <c r="P16" s="19"/>
    </row>
    <row r="17" spans="1:16" x14ac:dyDescent="0.25">
      <c r="A17" s="3">
        <v>26</v>
      </c>
      <c r="B17" s="9">
        <v>44233</v>
      </c>
      <c r="C17" s="9"/>
      <c r="D17" s="10">
        <v>1040</v>
      </c>
      <c r="E17" s="8" t="s">
        <v>26</v>
      </c>
      <c r="F17" t="s">
        <v>0</v>
      </c>
      <c r="G17" s="19"/>
      <c r="H17" s="32"/>
      <c r="I17" s="19"/>
      <c r="J17" s="19"/>
      <c r="K17" s="19"/>
      <c r="L17" s="19"/>
      <c r="M17" s="19"/>
      <c r="N17" s="19"/>
      <c r="O17" s="19"/>
      <c r="P17" s="19"/>
    </row>
    <row r="18" spans="1:16" x14ac:dyDescent="0.25">
      <c r="A18" s="3">
        <v>4</v>
      </c>
      <c r="B18" s="6">
        <v>44235</v>
      </c>
      <c r="C18" s="6"/>
      <c r="D18" s="7">
        <v>6.9</v>
      </c>
      <c r="E18" s="8" t="s">
        <v>14</v>
      </c>
      <c r="F18" s="8" t="s">
        <v>521</v>
      </c>
      <c r="G18" s="19"/>
      <c r="H18" s="32"/>
      <c r="I18" s="19"/>
      <c r="J18" s="19"/>
      <c r="K18" s="19"/>
      <c r="L18" s="19"/>
      <c r="M18" s="19"/>
      <c r="N18" s="19"/>
      <c r="O18" s="19"/>
      <c r="P18" s="19"/>
    </row>
    <row r="19" spans="1:16" x14ac:dyDescent="0.25">
      <c r="A19" s="3">
        <v>5</v>
      </c>
      <c r="B19" s="6">
        <v>44236</v>
      </c>
      <c r="C19" s="6"/>
      <c r="D19" s="7">
        <v>5.75</v>
      </c>
      <c r="E19" s="8" t="s">
        <v>15</v>
      </c>
      <c r="F19" s="8" t="s">
        <v>521</v>
      </c>
      <c r="G19" s="19"/>
      <c r="H19" s="32"/>
      <c r="I19" s="19"/>
      <c r="J19" s="19"/>
      <c r="K19" s="19"/>
      <c r="L19" s="19"/>
      <c r="M19" s="19"/>
      <c r="N19" s="19"/>
      <c r="O19" s="19"/>
      <c r="P19" s="19"/>
    </row>
    <row r="20" spans="1:16" x14ac:dyDescent="0.25">
      <c r="A20" s="3">
        <v>7</v>
      </c>
      <c r="B20" s="6">
        <v>44239</v>
      </c>
      <c r="C20" s="6"/>
      <c r="D20" s="7">
        <v>21.89</v>
      </c>
      <c r="E20" s="8" t="s">
        <v>17</v>
      </c>
      <c r="F20" s="8" t="s">
        <v>521</v>
      </c>
      <c r="G20" s="19"/>
      <c r="H20" s="32"/>
      <c r="I20" s="19"/>
      <c r="J20" s="19"/>
      <c r="K20" s="19"/>
      <c r="L20" s="19"/>
      <c r="M20" s="19"/>
      <c r="N20" s="19"/>
      <c r="O20" s="19"/>
      <c r="P20" s="19"/>
    </row>
    <row r="21" spans="1:16" x14ac:dyDescent="0.25">
      <c r="A21" s="3">
        <v>8</v>
      </c>
      <c r="B21" s="6">
        <v>44239</v>
      </c>
      <c r="C21" s="6"/>
      <c r="D21" s="7">
        <v>34.99</v>
      </c>
      <c r="E21" s="8" t="s">
        <v>18</v>
      </c>
      <c r="F21" s="8" t="s">
        <v>521</v>
      </c>
      <c r="G21" s="19"/>
      <c r="H21" s="32"/>
      <c r="I21" s="19"/>
      <c r="J21" s="19"/>
      <c r="K21" s="19"/>
      <c r="L21" s="19"/>
      <c r="M21" s="19"/>
      <c r="N21" s="19"/>
      <c r="O21" s="19"/>
      <c r="P21" s="19"/>
    </row>
    <row r="22" spans="1:16" x14ac:dyDescent="0.25">
      <c r="A22" s="3">
        <v>9</v>
      </c>
      <c r="B22" s="6">
        <v>44239</v>
      </c>
      <c r="C22" s="6"/>
      <c r="D22" s="7">
        <v>105.83</v>
      </c>
      <c r="E22" s="8" t="s">
        <v>19</v>
      </c>
      <c r="F22" s="8" t="s">
        <v>521</v>
      </c>
      <c r="G22" s="19"/>
      <c r="H22" s="32"/>
      <c r="I22" s="19"/>
      <c r="J22" s="19"/>
      <c r="K22" s="19"/>
      <c r="L22" s="19"/>
      <c r="M22" s="19"/>
      <c r="N22" s="19"/>
      <c r="O22" s="19"/>
      <c r="P22" s="19"/>
    </row>
    <row r="23" spans="1:16" x14ac:dyDescent="0.25">
      <c r="A23" s="3">
        <v>10</v>
      </c>
      <c r="B23" s="6">
        <v>44240</v>
      </c>
      <c r="C23" s="6"/>
      <c r="D23" s="7">
        <v>274.24</v>
      </c>
      <c r="E23" s="8" t="s">
        <v>20</v>
      </c>
      <c r="F23" s="8" t="s">
        <v>521</v>
      </c>
      <c r="G23" s="19"/>
      <c r="H23" s="32"/>
      <c r="I23" s="19"/>
      <c r="J23" s="19"/>
      <c r="K23" s="19"/>
      <c r="L23" s="19"/>
      <c r="M23" s="19"/>
      <c r="N23" s="19"/>
      <c r="O23" s="19"/>
      <c r="P23" s="19"/>
    </row>
    <row r="24" spans="1:16" x14ac:dyDescent="0.25">
      <c r="A24" s="3">
        <v>11</v>
      </c>
      <c r="B24" s="6">
        <v>44240</v>
      </c>
      <c r="C24" s="6"/>
      <c r="D24" s="7">
        <v>24</v>
      </c>
      <c r="E24" s="8" t="s">
        <v>21</v>
      </c>
      <c r="F24" s="8" t="s">
        <v>521</v>
      </c>
      <c r="G24" s="19"/>
      <c r="H24" s="32"/>
      <c r="I24" s="19"/>
      <c r="J24" s="19"/>
      <c r="K24" s="19"/>
      <c r="L24" s="19"/>
      <c r="M24" s="19"/>
      <c r="N24" s="19"/>
      <c r="O24" s="19"/>
      <c r="P24" s="19"/>
    </row>
    <row r="25" spans="1:16" x14ac:dyDescent="0.25">
      <c r="A25" s="3">
        <v>12</v>
      </c>
      <c r="B25" s="6">
        <v>44244</v>
      </c>
      <c r="C25" s="6"/>
      <c r="D25" s="7">
        <v>60</v>
      </c>
      <c r="E25" s="8" t="s">
        <v>22</v>
      </c>
      <c r="F25" s="8" t="s">
        <v>521</v>
      </c>
      <c r="G25" s="19"/>
      <c r="H25" s="32"/>
      <c r="I25" s="19"/>
      <c r="J25" s="19"/>
      <c r="K25" s="19"/>
      <c r="L25" s="19"/>
      <c r="M25" s="19"/>
      <c r="N25" s="19"/>
      <c r="O25" s="19"/>
      <c r="P25" s="19"/>
    </row>
    <row r="26" spans="1:16" x14ac:dyDescent="0.25">
      <c r="A26" s="3">
        <v>19</v>
      </c>
      <c r="B26" s="6">
        <v>43888</v>
      </c>
      <c r="C26" s="6"/>
      <c r="D26" s="7">
        <v>16</v>
      </c>
      <c r="E26" s="8" t="s">
        <v>29</v>
      </c>
      <c r="F26" s="8" t="s">
        <v>521</v>
      </c>
      <c r="G26" s="19"/>
      <c r="H26" s="32"/>
      <c r="I26" s="19"/>
      <c r="J26" s="19"/>
      <c r="K26" s="19"/>
      <c r="L26" s="19"/>
      <c r="M26" s="19"/>
      <c r="N26" s="19"/>
      <c r="O26" s="19"/>
      <c r="P26" s="19"/>
    </row>
    <row r="27" spans="1:16" x14ac:dyDescent="0.25">
      <c r="A27" s="3">
        <v>20</v>
      </c>
      <c r="B27" s="6">
        <v>44254</v>
      </c>
      <c r="C27" s="6"/>
      <c r="D27" s="7">
        <v>136.79</v>
      </c>
      <c r="E27" s="8" t="s">
        <v>20</v>
      </c>
      <c r="F27" s="8" t="s">
        <v>521</v>
      </c>
      <c r="G27" s="19"/>
      <c r="H27" s="32"/>
      <c r="I27" s="19"/>
      <c r="J27" s="19"/>
      <c r="K27" s="19"/>
      <c r="L27" s="19"/>
      <c r="M27" s="19"/>
      <c r="N27" s="19"/>
      <c r="O27" s="19"/>
      <c r="P27" s="19"/>
    </row>
    <row r="28" spans="1:16" x14ac:dyDescent="0.25">
      <c r="A28" s="3">
        <v>27</v>
      </c>
      <c r="B28" s="9">
        <v>44233</v>
      </c>
      <c r="C28" s="9"/>
      <c r="D28" s="10">
        <v>57.2</v>
      </c>
      <c r="E28" s="8" t="s">
        <v>27</v>
      </c>
      <c r="F28" t="s">
        <v>0</v>
      </c>
      <c r="G28" s="19"/>
      <c r="H28" s="32"/>
      <c r="I28" s="19"/>
      <c r="J28" s="19"/>
      <c r="K28" s="19"/>
      <c r="L28" s="19"/>
      <c r="M28" s="19"/>
      <c r="N28" s="19"/>
      <c r="O28" s="19"/>
      <c r="P28" s="19"/>
    </row>
    <row r="29" spans="1:16" x14ac:dyDescent="0.25">
      <c r="A29" s="3">
        <v>28</v>
      </c>
      <c r="B29" s="9">
        <v>44233</v>
      </c>
      <c r="C29" s="9"/>
      <c r="D29" s="10">
        <v>41.6</v>
      </c>
      <c r="E29" s="8" t="s">
        <v>28</v>
      </c>
      <c r="F29" t="s">
        <v>0</v>
      </c>
      <c r="G29" s="19"/>
      <c r="H29" s="32"/>
      <c r="I29" s="19"/>
      <c r="J29" s="19"/>
      <c r="K29" s="19"/>
      <c r="L29" s="19"/>
      <c r="M29" s="19"/>
      <c r="N29" s="19"/>
      <c r="O29" s="19"/>
      <c r="P29" s="19"/>
    </row>
    <row r="30" spans="1:16" x14ac:dyDescent="0.25">
      <c r="E30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82AC-8545-440E-AF7A-07DC8568B8EC}">
  <dimension ref="A1:D259"/>
  <sheetViews>
    <sheetView zoomScale="150" zoomScaleNormal="150" workbookViewId="0">
      <selection activeCell="D2" sqref="D2"/>
    </sheetView>
  </sheetViews>
  <sheetFormatPr defaultRowHeight="15" x14ac:dyDescent="0.25"/>
  <cols>
    <col min="1" max="1" width="9.7109375" customWidth="1"/>
    <col min="2" max="4" width="30.85546875" customWidth="1"/>
  </cols>
  <sheetData>
    <row r="1" spans="1:4" x14ac:dyDescent="0.25">
      <c r="A1" s="22" t="s">
        <v>291</v>
      </c>
      <c r="B1" s="22" t="s">
        <v>292</v>
      </c>
      <c r="C1" s="22" t="s">
        <v>293</v>
      </c>
      <c r="D1" s="22" t="s">
        <v>294</v>
      </c>
    </row>
    <row r="2" spans="1:4" x14ac:dyDescent="0.25">
      <c r="A2" s="23" t="s">
        <v>11</v>
      </c>
      <c r="B2" s="23" t="s">
        <v>295</v>
      </c>
      <c r="C2" s="23" t="s">
        <v>296</v>
      </c>
      <c r="D2" s="23" t="s">
        <v>39</v>
      </c>
    </row>
    <row r="3" spans="1:4" ht="23.25" x14ac:dyDescent="0.25">
      <c r="A3" s="23" t="s">
        <v>12</v>
      </c>
      <c r="B3" s="23" t="s">
        <v>297</v>
      </c>
      <c r="C3" s="23" t="s">
        <v>298</v>
      </c>
      <c r="D3" s="23" t="s">
        <v>5</v>
      </c>
    </row>
    <row r="4" spans="1:4" x14ac:dyDescent="0.25">
      <c r="A4" s="23" t="s">
        <v>13</v>
      </c>
      <c r="B4" s="23" t="s">
        <v>299</v>
      </c>
      <c r="C4" s="23" t="s">
        <v>296</v>
      </c>
      <c r="D4" s="23" t="s">
        <v>39</v>
      </c>
    </row>
    <row r="5" spans="1:4" x14ac:dyDescent="0.25">
      <c r="A5" s="23" t="s">
        <v>14</v>
      </c>
      <c r="B5" s="23" t="s">
        <v>300</v>
      </c>
      <c r="C5" s="23" t="s">
        <v>296</v>
      </c>
      <c r="D5" s="23" t="s">
        <v>39</v>
      </c>
    </row>
    <row r="6" spans="1:4" x14ac:dyDescent="0.25">
      <c r="A6" s="23" t="s">
        <v>15</v>
      </c>
      <c r="B6" s="23" t="s">
        <v>301</v>
      </c>
      <c r="C6" s="23" t="s">
        <v>296</v>
      </c>
      <c r="D6" s="23" t="s">
        <v>39</v>
      </c>
    </row>
    <row r="7" spans="1:4" x14ac:dyDescent="0.25">
      <c r="A7" s="23" t="s">
        <v>16</v>
      </c>
      <c r="B7" s="23" t="s">
        <v>302</v>
      </c>
      <c r="C7" s="23" t="s">
        <v>303</v>
      </c>
      <c r="D7" s="23" t="s">
        <v>38</v>
      </c>
    </row>
    <row r="8" spans="1:4" x14ac:dyDescent="0.25">
      <c r="A8" s="23" t="s">
        <v>17</v>
      </c>
      <c r="B8" s="23" t="s">
        <v>304</v>
      </c>
      <c r="C8" s="23" t="s">
        <v>303</v>
      </c>
      <c r="D8" s="23" t="s">
        <v>38</v>
      </c>
    </row>
    <row r="9" spans="1:4" x14ac:dyDescent="0.25">
      <c r="A9" s="23" t="s">
        <v>18</v>
      </c>
      <c r="B9" s="23" t="s">
        <v>305</v>
      </c>
      <c r="C9" s="23" t="s">
        <v>296</v>
      </c>
      <c r="D9" s="23" t="s">
        <v>39</v>
      </c>
    </row>
    <row r="10" spans="1:4" x14ac:dyDescent="0.25">
      <c r="A10" s="23" t="s">
        <v>19</v>
      </c>
      <c r="B10" s="23" t="s">
        <v>306</v>
      </c>
      <c r="C10" s="23" t="s">
        <v>296</v>
      </c>
      <c r="D10" s="23" t="s">
        <v>39</v>
      </c>
    </row>
    <row r="11" spans="1:4" x14ac:dyDescent="0.25">
      <c r="A11" s="23" t="s">
        <v>20</v>
      </c>
      <c r="B11" s="23" t="s">
        <v>307</v>
      </c>
      <c r="C11" s="23" t="s">
        <v>296</v>
      </c>
      <c r="D11" s="23" t="s">
        <v>39</v>
      </c>
    </row>
    <row r="12" spans="1:4" x14ac:dyDescent="0.25">
      <c r="A12" s="23" t="s">
        <v>21</v>
      </c>
      <c r="B12" s="23" t="s">
        <v>308</v>
      </c>
      <c r="C12" s="23" t="s">
        <v>296</v>
      </c>
      <c r="D12" s="23" t="s">
        <v>39</v>
      </c>
    </row>
    <row r="13" spans="1:4" x14ac:dyDescent="0.25">
      <c r="A13" s="23" t="s">
        <v>22</v>
      </c>
      <c r="B13" s="23" t="s">
        <v>309</v>
      </c>
      <c r="C13" s="23" t="s">
        <v>296</v>
      </c>
      <c r="D13" s="23" t="s">
        <v>39</v>
      </c>
    </row>
    <row r="14" spans="1:4" x14ac:dyDescent="0.25">
      <c r="A14" s="23" t="s">
        <v>23</v>
      </c>
      <c r="B14" s="23" t="s">
        <v>310</v>
      </c>
      <c r="C14" s="23" t="s">
        <v>296</v>
      </c>
      <c r="D14" s="23" t="s">
        <v>39</v>
      </c>
    </row>
    <row r="15" spans="1:4" x14ac:dyDescent="0.25">
      <c r="A15" s="23" t="s">
        <v>24</v>
      </c>
      <c r="B15" s="23" t="s">
        <v>311</v>
      </c>
      <c r="C15" s="23" t="s">
        <v>312</v>
      </c>
      <c r="D15" s="23" t="s">
        <v>276</v>
      </c>
    </row>
    <row r="16" spans="1:4" x14ac:dyDescent="0.25">
      <c r="A16" s="23" t="s">
        <v>25</v>
      </c>
      <c r="B16" s="23" t="s">
        <v>313</v>
      </c>
      <c r="C16" s="23" t="s">
        <v>314</v>
      </c>
      <c r="D16" s="23" t="s">
        <v>31</v>
      </c>
    </row>
    <row r="17" spans="1:4" x14ac:dyDescent="0.25">
      <c r="A17" s="23" t="s">
        <v>26</v>
      </c>
      <c r="B17" s="23" t="s">
        <v>315</v>
      </c>
      <c r="C17" s="23" t="s">
        <v>312</v>
      </c>
      <c r="D17" s="23" t="s">
        <v>32</v>
      </c>
    </row>
    <row r="18" spans="1:4" x14ac:dyDescent="0.25">
      <c r="A18" s="23" t="s">
        <v>27</v>
      </c>
      <c r="B18" s="23" t="s">
        <v>316</v>
      </c>
      <c r="C18" s="23" t="s">
        <v>312</v>
      </c>
      <c r="D18" s="23" t="s">
        <v>33</v>
      </c>
    </row>
    <row r="19" spans="1:4" x14ac:dyDescent="0.25">
      <c r="A19" s="23" t="s">
        <v>28</v>
      </c>
      <c r="B19" s="23" t="s">
        <v>317</v>
      </c>
      <c r="C19" s="23" t="s">
        <v>312</v>
      </c>
      <c r="D19" s="23" t="s">
        <v>34</v>
      </c>
    </row>
    <row r="20" spans="1:4" x14ac:dyDescent="0.25">
      <c r="A20" s="23" t="s">
        <v>29</v>
      </c>
      <c r="B20" s="23" t="s">
        <v>318</v>
      </c>
      <c r="C20" s="23" t="s">
        <v>312</v>
      </c>
      <c r="D20" s="23" t="s">
        <v>285</v>
      </c>
    </row>
    <row r="21" spans="1:4" x14ac:dyDescent="0.25">
      <c r="A21" s="23" t="s">
        <v>158</v>
      </c>
      <c r="B21" s="23" t="s">
        <v>319</v>
      </c>
      <c r="C21" s="23" t="s">
        <v>312</v>
      </c>
      <c r="D21" s="23" t="s">
        <v>2</v>
      </c>
    </row>
    <row r="22" spans="1:4" x14ac:dyDescent="0.25">
      <c r="A22" s="23" t="s">
        <v>159</v>
      </c>
      <c r="B22" s="23" t="s">
        <v>320</v>
      </c>
      <c r="C22" s="23" t="s">
        <v>312</v>
      </c>
      <c r="D22" s="23" t="s">
        <v>321</v>
      </c>
    </row>
    <row r="23" spans="1:4" x14ac:dyDescent="0.25">
      <c r="A23" s="23" t="s">
        <v>160</v>
      </c>
      <c r="B23" s="23" t="s">
        <v>322</v>
      </c>
      <c r="C23" s="23" t="s">
        <v>312</v>
      </c>
      <c r="D23" s="23" t="s">
        <v>321</v>
      </c>
    </row>
    <row r="24" spans="1:4" x14ac:dyDescent="0.25">
      <c r="A24" s="23" t="s">
        <v>161</v>
      </c>
      <c r="B24" s="23" t="s">
        <v>323</v>
      </c>
      <c r="C24" s="23" t="s">
        <v>312</v>
      </c>
      <c r="D24" s="23" t="s">
        <v>324</v>
      </c>
    </row>
    <row r="25" spans="1:4" x14ac:dyDescent="0.25">
      <c r="A25" s="23" t="s">
        <v>162</v>
      </c>
      <c r="B25" s="23" t="s">
        <v>325</v>
      </c>
      <c r="C25" s="23" t="s">
        <v>314</v>
      </c>
      <c r="D25" s="23" t="s">
        <v>321</v>
      </c>
    </row>
    <row r="26" spans="1:4" x14ac:dyDescent="0.25">
      <c r="A26" s="23" t="s">
        <v>163</v>
      </c>
      <c r="B26" s="23" t="s">
        <v>326</v>
      </c>
      <c r="C26" s="23" t="s">
        <v>327</v>
      </c>
      <c r="D26" s="23" t="s">
        <v>328</v>
      </c>
    </row>
    <row r="27" spans="1:4" ht="23.25" x14ac:dyDescent="0.25">
      <c r="A27" s="23" t="s">
        <v>164</v>
      </c>
      <c r="B27" s="23" t="s">
        <v>329</v>
      </c>
      <c r="C27" s="23" t="s">
        <v>327</v>
      </c>
      <c r="D27" s="23" t="s">
        <v>330</v>
      </c>
    </row>
    <row r="28" spans="1:4" ht="23.25" x14ac:dyDescent="0.25">
      <c r="A28" s="23" t="s">
        <v>165</v>
      </c>
      <c r="B28" s="23" t="s">
        <v>331</v>
      </c>
      <c r="C28" s="23" t="s">
        <v>327</v>
      </c>
      <c r="D28" s="23" t="s">
        <v>332</v>
      </c>
    </row>
    <row r="29" spans="1:4" x14ac:dyDescent="0.25">
      <c r="A29" s="23" t="s">
        <v>166</v>
      </c>
      <c r="B29" s="23" t="s">
        <v>333</v>
      </c>
      <c r="C29" s="23" t="s">
        <v>327</v>
      </c>
      <c r="D29" s="23" t="s">
        <v>334</v>
      </c>
    </row>
    <row r="30" spans="1:4" x14ac:dyDescent="0.25">
      <c r="A30" s="23" t="s">
        <v>167</v>
      </c>
      <c r="B30" s="23" t="s">
        <v>335</v>
      </c>
      <c r="C30" s="23" t="s">
        <v>327</v>
      </c>
      <c r="D30" s="23" t="s">
        <v>336</v>
      </c>
    </row>
    <row r="31" spans="1:4" ht="23.25" x14ac:dyDescent="0.25">
      <c r="A31" s="23" t="s">
        <v>168</v>
      </c>
      <c r="B31" s="23" t="s">
        <v>337</v>
      </c>
      <c r="C31" s="23" t="s">
        <v>327</v>
      </c>
      <c r="D31" s="23" t="s">
        <v>338</v>
      </c>
    </row>
    <row r="32" spans="1:4" x14ac:dyDescent="0.25">
      <c r="A32" s="23" t="s">
        <v>169</v>
      </c>
      <c r="B32" s="23" t="s">
        <v>339</v>
      </c>
      <c r="C32" s="23" t="s">
        <v>327</v>
      </c>
      <c r="D32" s="23" t="s">
        <v>340</v>
      </c>
    </row>
    <row r="33" spans="1:4" x14ac:dyDescent="0.25">
      <c r="A33" s="23" t="s">
        <v>170</v>
      </c>
      <c r="B33" s="23" t="s">
        <v>341</v>
      </c>
      <c r="C33" s="23" t="s">
        <v>342</v>
      </c>
      <c r="D33" s="23" t="s">
        <v>343</v>
      </c>
    </row>
    <row r="34" spans="1:4" x14ac:dyDescent="0.25">
      <c r="A34" s="23" t="s">
        <v>171</v>
      </c>
      <c r="B34" s="23" t="s">
        <v>344</v>
      </c>
      <c r="C34" s="23" t="s">
        <v>342</v>
      </c>
      <c r="D34" s="23" t="s">
        <v>36</v>
      </c>
    </row>
    <row r="35" spans="1:4" x14ac:dyDescent="0.25">
      <c r="A35" s="23" t="s">
        <v>172</v>
      </c>
      <c r="B35" s="23" t="s">
        <v>345</v>
      </c>
      <c r="C35" s="23" t="s">
        <v>342</v>
      </c>
      <c r="D35" s="23" t="s">
        <v>346</v>
      </c>
    </row>
    <row r="36" spans="1:4" x14ac:dyDescent="0.25">
      <c r="A36" s="23" t="s">
        <v>173</v>
      </c>
      <c r="B36" s="23" t="s">
        <v>347</v>
      </c>
      <c r="C36" s="23" t="s">
        <v>342</v>
      </c>
      <c r="D36" s="23" t="s">
        <v>348</v>
      </c>
    </row>
    <row r="37" spans="1:4" x14ac:dyDescent="0.25">
      <c r="A37" s="23" t="s">
        <v>174</v>
      </c>
      <c r="B37" s="23" t="s">
        <v>349</v>
      </c>
      <c r="C37" s="23" t="s">
        <v>342</v>
      </c>
      <c r="D37" s="23" t="s">
        <v>350</v>
      </c>
    </row>
    <row r="38" spans="1:4" x14ac:dyDescent="0.25">
      <c r="A38" s="23" t="s">
        <v>175</v>
      </c>
      <c r="B38" s="23" t="s">
        <v>351</v>
      </c>
      <c r="C38" s="23" t="s">
        <v>342</v>
      </c>
      <c r="D38" s="23" t="s">
        <v>352</v>
      </c>
    </row>
    <row r="39" spans="1:4" ht="23.25" x14ac:dyDescent="0.25">
      <c r="A39" s="23" t="s">
        <v>176</v>
      </c>
      <c r="B39" s="23" t="s">
        <v>353</v>
      </c>
      <c r="C39" s="23" t="s">
        <v>342</v>
      </c>
      <c r="D39" s="23" t="s">
        <v>354</v>
      </c>
    </row>
    <row r="40" spans="1:4" x14ac:dyDescent="0.25">
      <c r="A40" s="23" t="s">
        <v>177</v>
      </c>
      <c r="B40" s="23" t="s">
        <v>355</v>
      </c>
      <c r="C40" s="23" t="s">
        <v>342</v>
      </c>
      <c r="D40" s="23" t="s">
        <v>356</v>
      </c>
    </row>
    <row r="41" spans="1:4" x14ac:dyDescent="0.25">
      <c r="A41" s="23" t="s">
        <v>178</v>
      </c>
      <c r="B41" s="23" t="s">
        <v>357</v>
      </c>
      <c r="C41" s="23" t="s">
        <v>342</v>
      </c>
      <c r="D41" s="23" t="s">
        <v>358</v>
      </c>
    </row>
    <row r="42" spans="1:4" x14ac:dyDescent="0.25">
      <c r="A42" s="23" t="s">
        <v>179</v>
      </c>
      <c r="B42" s="23" t="s">
        <v>359</v>
      </c>
      <c r="C42" s="23" t="s">
        <v>342</v>
      </c>
      <c r="D42" s="23" t="s">
        <v>360</v>
      </c>
    </row>
    <row r="43" spans="1:4" x14ac:dyDescent="0.25">
      <c r="A43" s="23" t="s">
        <v>180</v>
      </c>
      <c r="B43" s="23" t="s">
        <v>361</v>
      </c>
      <c r="C43" s="23" t="s">
        <v>342</v>
      </c>
      <c r="D43" s="23" t="s">
        <v>362</v>
      </c>
    </row>
    <row r="44" spans="1:4" ht="23.25" x14ac:dyDescent="0.25">
      <c r="A44" s="23" t="s">
        <v>181</v>
      </c>
      <c r="B44" s="23" t="s">
        <v>363</v>
      </c>
      <c r="C44" s="23" t="s">
        <v>342</v>
      </c>
      <c r="D44" s="23" t="s">
        <v>364</v>
      </c>
    </row>
    <row r="45" spans="1:4" x14ac:dyDescent="0.25">
      <c r="A45" s="23" t="s">
        <v>182</v>
      </c>
      <c r="B45" s="23" t="s">
        <v>365</v>
      </c>
      <c r="C45" s="23" t="s">
        <v>342</v>
      </c>
      <c r="D45" s="23" t="s">
        <v>366</v>
      </c>
    </row>
    <row r="46" spans="1:4" x14ac:dyDescent="0.25">
      <c r="A46" s="23" t="s">
        <v>183</v>
      </c>
      <c r="B46" s="23" t="s">
        <v>367</v>
      </c>
      <c r="C46" s="23" t="s">
        <v>342</v>
      </c>
      <c r="D46" s="23" t="s">
        <v>37</v>
      </c>
    </row>
    <row r="47" spans="1:4" x14ac:dyDescent="0.25">
      <c r="A47" s="23" t="s">
        <v>184</v>
      </c>
      <c r="B47" s="23" t="s">
        <v>368</v>
      </c>
      <c r="C47" s="23" t="s">
        <v>342</v>
      </c>
      <c r="D47" s="23" t="s">
        <v>369</v>
      </c>
    </row>
    <row r="48" spans="1:4" x14ac:dyDescent="0.25">
      <c r="A48" s="23" t="s">
        <v>185</v>
      </c>
      <c r="B48" s="23" t="s">
        <v>370</v>
      </c>
      <c r="C48" s="23" t="s">
        <v>303</v>
      </c>
      <c r="D48" s="23" t="s">
        <v>371</v>
      </c>
    </row>
    <row r="49" spans="1:4" x14ac:dyDescent="0.25">
      <c r="A49" s="23" t="s">
        <v>186</v>
      </c>
      <c r="B49" s="23" t="s">
        <v>372</v>
      </c>
      <c r="C49" s="23" t="s">
        <v>303</v>
      </c>
      <c r="D49" s="23" t="s">
        <v>373</v>
      </c>
    </row>
    <row r="50" spans="1:4" x14ac:dyDescent="0.25">
      <c r="A50" s="23" t="s">
        <v>187</v>
      </c>
      <c r="B50" s="23" t="s">
        <v>374</v>
      </c>
      <c r="C50" s="23" t="s">
        <v>303</v>
      </c>
      <c r="D50" s="23" t="s">
        <v>375</v>
      </c>
    </row>
    <row r="51" spans="1:4" x14ac:dyDescent="0.25">
      <c r="A51" s="23" t="s">
        <v>188</v>
      </c>
      <c r="B51" s="23" t="s">
        <v>376</v>
      </c>
      <c r="C51" s="23" t="s">
        <v>303</v>
      </c>
      <c r="D51" s="23" t="s">
        <v>377</v>
      </c>
    </row>
    <row r="52" spans="1:4" x14ac:dyDescent="0.25">
      <c r="A52" s="23" t="s">
        <v>189</v>
      </c>
      <c r="B52" s="23" t="s">
        <v>378</v>
      </c>
      <c r="C52" s="23" t="s">
        <v>303</v>
      </c>
      <c r="D52" s="23" t="s">
        <v>377</v>
      </c>
    </row>
    <row r="53" spans="1:4" x14ac:dyDescent="0.25">
      <c r="A53" s="23" t="s">
        <v>190</v>
      </c>
      <c r="B53" s="23" t="s">
        <v>379</v>
      </c>
      <c r="C53" s="23" t="s">
        <v>303</v>
      </c>
      <c r="D53" s="23" t="s">
        <v>380</v>
      </c>
    </row>
    <row r="54" spans="1:4" x14ac:dyDescent="0.25">
      <c r="A54" s="23" t="s">
        <v>191</v>
      </c>
      <c r="B54" s="23" t="s">
        <v>381</v>
      </c>
      <c r="C54" s="23" t="s">
        <v>303</v>
      </c>
      <c r="D54" s="23" t="s">
        <v>382</v>
      </c>
    </row>
    <row r="55" spans="1:4" x14ac:dyDescent="0.25">
      <c r="A55" s="23" t="s">
        <v>192</v>
      </c>
      <c r="B55" s="23" t="s">
        <v>383</v>
      </c>
      <c r="C55" s="23" t="s">
        <v>303</v>
      </c>
      <c r="D55" s="23" t="s">
        <v>384</v>
      </c>
    </row>
    <row r="56" spans="1:4" ht="23.25" x14ac:dyDescent="0.25">
      <c r="A56" s="23" t="s">
        <v>193</v>
      </c>
      <c r="B56" s="23" t="s">
        <v>385</v>
      </c>
      <c r="C56" s="23" t="s">
        <v>303</v>
      </c>
      <c r="D56" s="23" t="s">
        <v>38</v>
      </c>
    </row>
    <row r="57" spans="1:4" x14ac:dyDescent="0.25">
      <c r="A57" s="23" t="s">
        <v>194</v>
      </c>
      <c r="B57" s="23" t="s">
        <v>386</v>
      </c>
      <c r="C57" s="23" t="s">
        <v>303</v>
      </c>
      <c r="D57" s="23" t="s">
        <v>387</v>
      </c>
    </row>
    <row r="58" spans="1:4" x14ac:dyDescent="0.25">
      <c r="A58" s="23" t="s">
        <v>195</v>
      </c>
      <c r="B58" s="23" t="s">
        <v>388</v>
      </c>
      <c r="C58" s="23" t="s">
        <v>303</v>
      </c>
      <c r="D58" s="23" t="s">
        <v>38</v>
      </c>
    </row>
    <row r="59" spans="1:4" x14ac:dyDescent="0.25">
      <c r="A59" s="23" t="s">
        <v>196</v>
      </c>
      <c r="B59" s="23" t="s">
        <v>389</v>
      </c>
      <c r="C59" s="23" t="s">
        <v>303</v>
      </c>
      <c r="D59" s="23" t="s">
        <v>390</v>
      </c>
    </row>
    <row r="60" spans="1:4" x14ac:dyDescent="0.25">
      <c r="A60" s="23" t="s">
        <v>197</v>
      </c>
      <c r="B60" s="23" t="s">
        <v>391</v>
      </c>
      <c r="C60" s="23" t="s">
        <v>303</v>
      </c>
      <c r="D60" s="23" t="s">
        <v>392</v>
      </c>
    </row>
    <row r="61" spans="1:4" x14ac:dyDescent="0.25">
      <c r="A61" s="23" t="s">
        <v>198</v>
      </c>
      <c r="B61" s="23" t="s">
        <v>393</v>
      </c>
      <c r="C61" s="23" t="s">
        <v>303</v>
      </c>
      <c r="D61" s="23" t="s">
        <v>38</v>
      </c>
    </row>
    <row r="62" spans="1:4" x14ac:dyDescent="0.25">
      <c r="A62" s="23" t="s">
        <v>199</v>
      </c>
      <c r="B62" s="23" t="s">
        <v>394</v>
      </c>
      <c r="C62" s="23" t="s">
        <v>303</v>
      </c>
      <c r="D62" s="23" t="s">
        <v>395</v>
      </c>
    </row>
    <row r="63" spans="1:4" x14ac:dyDescent="0.25">
      <c r="A63" s="23" t="s">
        <v>200</v>
      </c>
      <c r="B63" s="23" t="s">
        <v>396</v>
      </c>
      <c r="C63" s="23" t="s">
        <v>303</v>
      </c>
      <c r="D63" s="23" t="s">
        <v>397</v>
      </c>
    </row>
    <row r="64" spans="1:4" x14ac:dyDescent="0.25">
      <c r="A64" s="23" t="s">
        <v>201</v>
      </c>
      <c r="B64" s="23" t="s">
        <v>398</v>
      </c>
      <c r="C64" s="23" t="s">
        <v>303</v>
      </c>
      <c r="D64" s="23" t="s">
        <v>3</v>
      </c>
    </row>
    <row r="65" spans="1:4" x14ac:dyDescent="0.25">
      <c r="A65" s="23" t="s">
        <v>202</v>
      </c>
      <c r="B65" s="23" t="s">
        <v>399</v>
      </c>
      <c r="C65" s="23" t="s">
        <v>303</v>
      </c>
      <c r="D65" s="23" t="s">
        <v>400</v>
      </c>
    </row>
    <row r="66" spans="1:4" x14ac:dyDescent="0.25">
      <c r="A66" s="23" t="s">
        <v>203</v>
      </c>
      <c r="B66" s="23" t="s">
        <v>401</v>
      </c>
      <c r="C66" s="23" t="s">
        <v>303</v>
      </c>
      <c r="D66" s="23" t="s">
        <v>402</v>
      </c>
    </row>
    <row r="67" spans="1:4" x14ac:dyDescent="0.25">
      <c r="A67" s="23" t="s">
        <v>204</v>
      </c>
      <c r="B67" s="23" t="s">
        <v>403</v>
      </c>
      <c r="C67" s="23" t="s">
        <v>303</v>
      </c>
      <c r="D67" s="23" t="s">
        <v>404</v>
      </c>
    </row>
    <row r="68" spans="1:4" x14ac:dyDescent="0.25">
      <c r="A68" s="23" t="s">
        <v>205</v>
      </c>
      <c r="B68" s="23" t="s">
        <v>405</v>
      </c>
      <c r="C68" s="23" t="s">
        <v>303</v>
      </c>
      <c r="D68" s="23" t="s">
        <v>406</v>
      </c>
    </row>
    <row r="69" spans="1:4" x14ac:dyDescent="0.25">
      <c r="A69" s="23" t="s">
        <v>206</v>
      </c>
      <c r="B69" s="23" t="s">
        <v>407</v>
      </c>
      <c r="C69" s="23" t="s">
        <v>303</v>
      </c>
      <c r="D69" s="23" t="s">
        <v>38</v>
      </c>
    </row>
    <row r="70" spans="1:4" ht="23.25" x14ac:dyDescent="0.25">
      <c r="A70" s="23" t="s">
        <v>207</v>
      </c>
      <c r="B70" s="23" t="s">
        <v>408</v>
      </c>
      <c r="C70" s="23" t="s">
        <v>409</v>
      </c>
      <c r="D70" s="23" t="s">
        <v>410</v>
      </c>
    </row>
    <row r="71" spans="1:4" ht="23.25" x14ac:dyDescent="0.25">
      <c r="A71" s="23" t="s">
        <v>208</v>
      </c>
      <c r="B71" s="23" t="s">
        <v>411</v>
      </c>
      <c r="C71" s="23" t="s">
        <v>409</v>
      </c>
      <c r="D71" s="23" t="s">
        <v>412</v>
      </c>
    </row>
    <row r="72" spans="1:4" ht="23.25" x14ac:dyDescent="0.25">
      <c r="A72" s="23" t="s">
        <v>209</v>
      </c>
      <c r="B72" s="23" t="s">
        <v>413</v>
      </c>
      <c r="C72" s="23" t="s">
        <v>409</v>
      </c>
      <c r="D72" s="23" t="s">
        <v>414</v>
      </c>
    </row>
    <row r="73" spans="1:4" ht="23.25" x14ac:dyDescent="0.25">
      <c r="A73" s="23" t="s">
        <v>210</v>
      </c>
      <c r="B73" s="23" t="s">
        <v>415</v>
      </c>
      <c r="C73" s="23" t="s">
        <v>409</v>
      </c>
      <c r="D73" s="23" t="s">
        <v>416</v>
      </c>
    </row>
    <row r="74" spans="1:4" ht="23.25" x14ac:dyDescent="0.25">
      <c r="A74" s="23" t="s">
        <v>211</v>
      </c>
      <c r="B74" s="23" t="s">
        <v>417</v>
      </c>
      <c r="C74" s="23" t="s">
        <v>409</v>
      </c>
      <c r="D74" s="23" t="s">
        <v>418</v>
      </c>
    </row>
    <row r="75" spans="1:4" ht="23.25" x14ac:dyDescent="0.25">
      <c r="A75" s="23" t="s">
        <v>212</v>
      </c>
      <c r="B75" s="23" t="s">
        <v>419</v>
      </c>
      <c r="C75" s="23" t="s">
        <v>409</v>
      </c>
      <c r="D75" s="23" t="s">
        <v>420</v>
      </c>
    </row>
    <row r="76" spans="1:4" ht="23.25" x14ac:dyDescent="0.25">
      <c r="A76" s="23" t="s">
        <v>213</v>
      </c>
      <c r="B76" s="23" t="s">
        <v>421</v>
      </c>
      <c r="C76" s="23" t="s">
        <v>409</v>
      </c>
      <c r="D76" s="23" t="s">
        <v>422</v>
      </c>
    </row>
    <row r="77" spans="1:4" ht="23.25" x14ac:dyDescent="0.25">
      <c r="A77" s="23" t="s">
        <v>214</v>
      </c>
      <c r="B77" s="23" t="s">
        <v>423</v>
      </c>
      <c r="C77" s="23" t="s">
        <v>409</v>
      </c>
      <c r="D77" s="23" t="s">
        <v>424</v>
      </c>
    </row>
    <row r="78" spans="1:4" ht="23.25" x14ac:dyDescent="0.25">
      <c r="A78" s="23" t="s">
        <v>215</v>
      </c>
      <c r="B78" s="23" t="s">
        <v>425</v>
      </c>
      <c r="C78" s="23" t="s">
        <v>409</v>
      </c>
      <c r="D78" s="23" t="s">
        <v>414</v>
      </c>
    </row>
    <row r="79" spans="1:4" ht="23.25" x14ac:dyDescent="0.25">
      <c r="A79" s="23" t="s">
        <v>216</v>
      </c>
      <c r="B79" s="23" t="s">
        <v>426</v>
      </c>
      <c r="C79" s="23" t="s">
        <v>409</v>
      </c>
      <c r="D79" s="23" t="s">
        <v>427</v>
      </c>
    </row>
    <row r="80" spans="1:4" ht="23.25" x14ac:dyDescent="0.25">
      <c r="A80" s="23" t="s">
        <v>217</v>
      </c>
      <c r="B80" s="23" t="s">
        <v>428</v>
      </c>
      <c r="C80" s="23" t="s">
        <v>409</v>
      </c>
      <c r="D80" s="23" t="s">
        <v>429</v>
      </c>
    </row>
    <row r="81" spans="1:4" ht="23.25" x14ac:dyDescent="0.25">
      <c r="A81" s="23" t="s">
        <v>218</v>
      </c>
      <c r="B81" s="23" t="s">
        <v>430</v>
      </c>
      <c r="C81" s="23" t="s">
        <v>409</v>
      </c>
      <c r="D81" s="23" t="s">
        <v>431</v>
      </c>
    </row>
    <row r="82" spans="1:4" ht="23.25" x14ac:dyDescent="0.25">
      <c r="A82" s="23" t="s">
        <v>219</v>
      </c>
      <c r="B82" s="23" t="s">
        <v>432</v>
      </c>
      <c r="C82" s="23" t="s">
        <v>409</v>
      </c>
      <c r="D82" s="23" t="s">
        <v>433</v>
      </c>
    </row>
    <row r="83" spans="1:4" ht="23.25" x14ac:dyDescent="0.25">
      <c r="A83" s="23" t="s">
        <v>220</v>
      </c>
      <c r="B83" s="23" t="s">
        <v>434</v>
      </c>
      <c r="C83" s="23" t="s">
        <v>409</v>
      </c>
      <c r="D83" s="23" t="s">
        <v>435</v>
      </c>
    </row>
    <row r="84" spans="1:4" ht="23.25" x14ac:dyDescent="0.25">
      <c r="A84" s="23" t="s">
        <v>221</v>
      </c>
      <c r="B84" s="23" t="s">
        <v>436</v>
      </c>
      <c r="C84" s="23" t="s">
        <v>409</v>
      </c>
      <c r="D84" s="23" t="s">
        <v>437</v>
      </c>
    </row>
    <row r="85" spans="1:4" ht="23.25" x14ac:dyDescent="0.25">
      <c r="A85" s="23" t="s">
        <v>222</v>
      </c>
      <c r="B85" s="23" t="s">
        <v>438</v>
      </c>
      <c r="C85" s="23" t="s">
        <v>409</v>
      </c>
      <c r="D85" s="23" t="s">
        <v>439</v>
      </c>
    </row>
    <row r="86" spans="1:4" ht="23.25" x14ac:dyDescent="0.25">
      <c r="A86" s="23" t="s">
        <v>223</v>
      </c>
      <c r="B86" s="23" t="s">
        <v>440</v>
      </c>
      <c r="C86" s="23" t="s">
        <v>409</v>
      </c>
      <c r="D86" s="23" t="s">
        <v>441</v>
      </c>
    </row>
    <row r="87" spans="1:4" ht="23.25" x14ac:dyDescent="0.25">
      <c r="A87" s="23" t="s">
        <v>224</v>
      </c>
      <c r="B87" s="23" t="s">
        <v>442</v>
      </c>
      <c r="C87" s="23" t="s">
        <v>409</v>
      </c>
      <c r="D87" s="23" t="s">
        <v>443</v>
      </c>
    </row>
    <row r="88" spans="1:4" ht="23.25" x14ac:dyDescent="0.25">
      <c r="A88" s="23" t="s">
        <v>225</v>
      </c>
      <c r="B88" s="23" t="s">
        <v>444</v>
      </c>
      <c r="C88" s="23" t="s">
        <v>409</v>
      </c>
      <c r="D88" s="23" t="s">
        <v>445</v>
      </c>
    </row>
    <row r="89" spans="1:4" ht="23.25" x14ac:dyDescent="0.25">
      <c r="A89" s="23" t="s">
        <v>226</v>
      </c>
      <c r="B89" s="23" t="s">
        <v>446</v>
      </c>
      <c r="C89" s="23" t="s">
        <v>409</v>
      </c>
      <c r="D89" s="23" t="s">
        <v>422</v>
      </c>
    </row>
    <row r="90" spans="1:4" ht="23.25" x14ac:dyDescent="0.25">
      <c r="A90" s="23" t="s">
        <v>227</v>
      </c>
      <c r="B90" s="23" t="s">
        <v>447</v>
      </c>
      <c r="C90" s="23" t="s">
        <v>409</v>
      </c>
      <c r="D90" s="23" t="s">
        <v>422</v>
      </c>
    </row>
    <row r="91" spans="1:4" ht="23.25" x14ac:dyDescent="0.25">
      <c r="A91" s="23" t="s">
        <v>228</v>
      </c>
      <c r="B91" s="23" t="s">
        <v>448</v>
      </c>
      <c r="C91" s="23" t="s">
        <v>409</v>
      </c>
      <c r="D91" s="23" t="s">
        <v>422</v>
      </c>
    </row>
    <row r="92" spans="1:4" x14ac:dyDescent="0.25">
      <c r="A92" s="23" t="s">
        <v>229</v>
      </c>
      <c r="B92" s="23" t="s">
        <v>449</v>
      </c>
      <c r="C92" s="23" t="s">
        <v>450</v>
      </c>
      <c r="D92" s="23" t="s">
        <v>451</v>
      </c>
    </row>
    <row r="93" spans="1:4" x14ac:dyDescent="0.25">
      <c r="A93" s="23" t="s">
        <v>230</v>
      </c>
      <c r="B93" s="23" t="s">
        <v>452</v>
      </c>
      <c r="C93" s="23" t="s">
        <v>450</v>
      </c>
      <c r="D93" s="23" t="s">
        <v>451</v>
      </c>
    </row>
    <row r="94" spans="1:4" x14ac:dyDescent="0.25">
      <c r="A94" s="23" t="s">
        <v>231</v>
      </c>
      <c r="B94" s="23" t="s">
        <v>453</v>
      </c>
      <c r="C94" s="23" t="s">
        <v>450</v>
      </c>
      <c r="D94" s="23" t="s">
        <v>451</v>
      </c>
    </row>
    <row r="95" spans="1:4" ht="23.25" x14ac:dyDescent="0.25">
      <c r="A95" s="23" t="s">
        <v>232</v>
      </c>
      <c r="B95" s="23" t="s">
        <v>454</v>
      </c>
      <c r="C95" s="23" t="s">
        <v>455</v>
      </c>
      <c r="D95" s="23" t="s">
        <v>456</v>
      </c>
    </row>
    <row r="96" spans="1:4" ht="23.25" x14ac:dyDescent="0.25">
      <c r="A96" s="23" t="s">
        <v>233</v>
      </c>
      <c r="B96" s="23" t="s">
        <v>457</v>
      </c>
      <c r="C96" s="23" t="s">
        <v>455</v>
      </c>
      <c r="D96" s="23" t="s">
        <v>456</v>
      </c>
    </row>
    <row r="97" spans="1:4" ht="23.25" x14ac:dyDescent="0.25">
      <c r="A97" s="23" t="s">
        <v>234</v>
      </c>
      <c r="B97" s="23" t="s">
        <v>458</v>
      </c>
      <c r="C97" s="23" t="s">
        <v>455</v>
      </c>
      <c r="D97" s="23" t="s">
        <v>456</v>
      </c>
    </row>
    <row r="98" spans="1:4" ht="23.25" x14ac:dyDescent="0.25">
      <c r="A98" s="23" t="s">
        <v>235</v>
      </c>
      <c r="B98" s="23" t="s">
        <v>459</v>
      </c>
      <c r="C98" s="23" t="s">
        <v>455</v>
      </c>
      <c r="D98" s="23" t="s">
        <v>456</v>
      </c>
    </row>
    <row r="99" spans="1:4" x14ac:dyDescent="0.25">
      <c r="A99" s="23" t="s">
        <v>236</v>
      </c>
      <c r="B99" s="23" t="s">
        <v>460</v>
      </c>
      <c r="C99" s="23" t="s">
        <v>461</v>
      </c>
      <c r="D99" s="23" t="s">
        <v>35</v>
      </c>
    </row>
    <row r="100" spans="1:4" ht="23.25" x14ac:dyDescent="0.25">
      <c r="A100" s="23" t="s">
        <v>237</v>
      </c>
      <c r="B100" s="23" t="s">
        <v>462</v>
      </c>
      <c r="C100" s="23" t="s">
        <v>461</v>
      </c>
      <c r="D100" s="23" t="s">
        <v>35</v>
      </c>
    </row>
    <row r="101" spans="1:4" x14ac:dyDescent="0.25">
      <c r="A101" s="23" t="s">
        <v>238</v>
      </c>
      <c r="B101" s="23" t="s">
        <v>463</v>
      </c>
      <c r="C101" s="23" t="s">
        <v>461</v>
      </c>
      <c r="D101" s="23" t="s">
        <v>35</v>
      </c>
    </row>
    <row r="102" spans="1:4" x14ac:dyDescent="0.25">
      <c r="A102" s="23" t="s">
        <v>239</v>
      </c>
      <c r="B102" s="23" t="s">
        <v>464</v>
      </c>
      <c r="C102" s="23" t="s">
        <v>461</v>
      </c>
      <c r="D102" s="23" t="s">
        <v>35</v>
      </c>
    </row>
    <row r="103" spans="1:4" x14ac:dyDescent="0.25">
      <c r="A103" s="23" t="s">
        <v>240</v>
      </c>
      <c r="B103" s="23" t="s">
        <v>465</v>
      </c>
      <c r="C103" s="23" t="s">
        <v>461</v>
      </c>
      <c r="D103" s="23" t="s">
        <v>35</v>
      </c>
    </row>
    <row r="104" spans="1:4" x14ac:dyDescent="0.25">
      <c r="A104" s="23" t="s">
        <v>241</v>
      </c>
      <c r="B104" s="23" t="s">
        <v>466</v>
      </c>
      <c r="C104" s="23" t="s">
        <v>461</v>
      </c>
      <c r="D104" s="23" t="s">
        <v>35</v>
      </c>
    </row>
    <row r="105" spans="1:4" x14ac:dyDescent="0.25">
      <c r="A105" s="23" t="s">
        <v>242</v>
      </c>
      <c r="B105" s="23" t="s">
        <v>467</v>
      </c>
      <c r="C105" s="23" t="s">
        <v>461</v>
      </c>
      <c r="D105" s="23" t="s">
        <v>35</v>
      </c>
    </row>
    <row r="106" spans="1:4" ht="23.25" x14ac:dyDescent="0.25">
      <c r="A106" s="23" t="s">
        <v>243</v>
      </c>
      <c r="B106" s="23" t="s">
        <v>468</v>
      </c>
      <c r="C106" s="23" t="s">
        <v>461</v>
      </c>
      <c r="D106" s="23" t="s">
        <v>35</v>
      </c>
    </row>
    <row r="107" spans="1:4" x14ac:dyDescent="0.25">
      <c r="A107" s="23" t="s">
        <v>244</v>
      </c>
      <c r="B107" s="23" t="s">
        <v>469</v>
      </c>
      <c r="C107" s="23" t="s">
        <v>461</v>
      </c>
      <c r="D107" s="23" t="s">
        <v>35</v>
      </c>
    </row>
    <row r="108" spans="1:4" x14ac:dyDescent="0.25">
      <c r="A108" s="23" t="s">
        <v>245</v>
      </c>
      <c r="B108" s="23" t="s">
        <v>470</v>
      </c>
      <c r="C108" s="23" t="s">
        <v>461</v>
      </c>
      <c r="D108" s="23" t="s">
        <v>35</v>
      </c>
    </row>
    <row r="109" spans="1:4" x14ac:dyDescent="0.25">
      <c r="A109" s="23" t="s">
        <v>246</v>
      </c>
      <c r="B109" s="23" t="s">
        <v>471</v>
      </c>
      <c r="C109" s="23" t="s">
        <v>472</v>
      </c>
      <c r="D109" s="23" t="s">
        <v>473</v>
      </c>
    </row>
    <row r="110" spans="1:4" x14ac:dyDescent="0.25">
      <c r="A110" s="23" t="s">
        <v>247</v>
      </c>
      <c r="B110" s="23" t="s">
        <v>474</v>
      </c>
      <c r="C110" s="23" t="s">
        <v>472</v>
      </c>
      <c r="D110" s="23" t="s">
        <v>473</v>
      </c>
    </row>
    <row r="111" spans="1:4" x14ac:dyDescent="0.25">
      <c r="A111" s="23" t="s">
        <v>248</v>
      </c>
      <c r="B111" s="23" t="s">
        <v>475</v>
      </c>
      <c r="C111" s="23" t="s">
        <v>472</v>
      </c>
      <c r="D111" s="23" t="s">
        <v>473</v>
      </c>
    </row>
    <row r="112" spans="1:4" x14ac:dyDescent="0.25">
      <c r="A112" s="23" t="s">
        <v>249</v>
      </c>
      <c r="B112" s="23" t="s">
        <v>476</v>
      </c>
      <c r="C112" s="23" t="s">
        <v>472</v>
      </c>
      <c r="D112" s="23" t="s">
        <v>473</v>
      </c>
    </row>
    <row r="113" spans="1:4" x14ac:dyDescent="0.25">
      <c r="A113" s="23" t="s">
        <v>250</v>
      </c>
      <c r="B113" s="23" t="s">
        <v>477</v>
      </c>
      <c r="C113" s="23" t="s">
        <v>472</v>
      </c>
      <c r="D113" s="23" t="s">
        <v>473</v>
      </c>
    </row>
    <row r="114" spans="1:4" x14ac:dyDescent="0.25">
      <c r="A114" s="23" t="s">
        <v>251</v>
      </c>
      <c r="B114" s="23" t="s">
        <v>478</v>
      </c>
      <c r="C114" s="23" t="s">
        <v>296</v>
      </c>
      <c r="D114" s="23" t="s">
        <v>39</v>
      </c>
    </row>
    <row r="115" spans="1:4" ht="23.25" x14ac:dyDescent="0.25">
      <c r="A115" s="23" t="s">
        <v>252</v>
      </c>
      <c r="B115" s="23" t="s">
        <v>479</v>
      </c>
      <c r="C115" s="23" t="s">
        <v>303</v>
      </c>
      <c r="D115" s="23" t="s">
        <v>480</v>
      </c>
    </row>
    <row r="116" spans="1:4" x14ac:dyDescent="0.25">
      <c r="A116" s="23" t="s">
        <v>253</v>
      </c>
      <c r="B116" s="23" t="s">
        <v>481</v>
      </c>
      <c r="C116" s="23" t="s">
        <v>482</v>
      </c>
      <c r="D116" s="23" t="s">
        <v>483</v>
      </c>
    </row>
    <row r="117" spans="1:4" x14ac:dyDescent="0.25">
      <c r="A117" s="23" t="s">
        <v>254</v>
      </c>
      <c r="B117" s="23" t="s">
        <v>484</v>
      </c>
      <c r="C117" s="23" t="s">
        <v>482</v>
      </c>
      <c r="D117" s="23" t="s">
        <v>4</v>
      </c>
    </row>
    <row r="118" spans="1:4" x14ac:dyDescent="0.25">
      <c r="A118" s="23" t="s">
        <v>255</v>
      </c>
      <c r="B118" s="23" t="s">
        <v>485</v>
      </c>
      <c r="C118" s="23" t="s">
        <v>482</v>
      </c>
      <c r="D118" s="23" t="s">
        <v>486</v>
      </c>
    </row>
    <row r="119" spans="1:4" x14ac:dyDescent="0.25">
      <c r="A119" s="23" t="s">
        <v>256</v>
      </c>
      <c r="B119" s="23" t="s">
        <v>487</v>
      </c>
      <c r="C119" s="23" t="s">
        <v>482</v>
      </c>
      <c r="D119" s="23" t="s">
        <v>488</v>
      </c>
    </row>
    <row r="120" spans="1:4" ht="23.25" x14ac:dyDescent="0.25">
      <c r="A120" s="23" t="s">
        <v>257</v>
      </c>
      <c r="B120" s="23" t="s">
        <v>489</v>
      </c>
      <c r="C120" s="23" t="s">
        <v>490</v>
      </c>
      <c r="D120" s="23" t="s">
        <v>490</v>
      </c>
    </row>
    <row r="121" spans="1:4" ht="23.25" x14ac:dyDescent="0.25">
      <c r="A121" s="23" t="s">
        <v>258</v>
      </c>
      <c r="B121" s="23" t="s">
        <v>491</v>
      </c>
      <c r="C121" s="23" t="s">
        <v>492</v>
      </c>
      <c r="D121" s="23" t="s">
        <v>493</v>
      </c>
    </row>
    <row r="122" spans="1:4" x14ac:dyDescent="0.25">
      <c r="A122" s="23" t="s">
        <v>259</v>
      </c>
      <c r="B122" s="23" t="s">
        <v>494</v>
      </c>
      <c r="C122" s="23" t="s">
        <v>495</v>
      </c>
      <c r="D122" s="23" t="s">
        <v>496</v>
      </c>
    </row>
    <row r="123" spans="1:4" x14ac:dyDescent="0.25">
      <c r="A123" s="23" t="s">
        <v>260</v>
      </c>
      <c r="B123" s="23" t="s">
        <v>497</v>
      </c>
      <c r="C123" s="23" t="s">
        <v>495</v>
      </c>
      <c r="D123" s="23" t="s">
        <v>496</v>
      </c>
    </row>
    <row r="124" spans="1:4" x14ac:dyDescent="0.25">
      <c r="A124" s="23" t="s">
        <v>261</v>
      </c>
      <c r="B124" s="23" t="s">
        <v>498</v>
      </c>
      <c r="C124" s="23" t="s">
        <v>296</v>
      </c>
      <c r="D124" s="23" t="s">
        <v>39</v>
      </c>
    </row>
    <row r="125" spans="1:4" ht="23.25" x14ac:dyDescent="0.25">
      <c r="A125" s="23" t="s">
        <v>262</v>
      </c>
      <c r="B125" s="23" t="s">
        <v>499</v>
      </c>
      <c r="C125" s="23" t="s">
        <v>296</v>
      </c>
      <c r="D125" s="23" t="s">
        <v>39</v>
      </c>
    </row>
    <row r="126" spans="1:4" ht="23.25" x14ac:dyDescent="0.25">
      <c r="A126" s="23" t="s">
        <v>263</v>
      </c>
      <c r="B126" s="23" t="s">
        <v>500</v>
      </c>
      <c r="C126" s="23" t="s">
        <v>296</v>
      </c>
      <c r="D126" s="23" t="s">
        <v>39</v>
      </c>
    </row>
    <row r="127" spans="1:4" x14ac:dyDescent="0.25">
      <c r="A127" s="23" t="s">
        <v>264</v>
      </c>
      <c r="B127" s="23" t="s">
        <v>501</v>
      </c>
      <c r="C127" s="23" t="s">
        <v>296</v>
      </c>
      <c r="D127" s="23" t="s">
        <v>39</v>
      </c>
    </row>
    <row r="128" spans="1:4" ht="23.25" x14ac:dyDescent="0.25">
      <c r="A128" s="23" t="s">
        <v>265</v>
      </c>
      <c r="B128" s="23" t="s">
        <v>502</v>
      </c>
      <c r="C128" s="23" t="s">
        <v>296</v>
      </c>
      <c r="D128" s="23" t="s">
        <v>39</v>
      </c>
    </row>
    <row r="129" spans="1:4" x14ac:dyDescent="0.25">
      <c r="A129" s="23" t="s">
        <v>266</v>
      </c>
      <c r="B129" s="23" t="s">
        <v>503</v>
      </c>
      <c r="C129" s="23" t="s">
        <v>296</v>
      </c>
      <c r="D129" s="23" t="s">
        <v>39</v>
      </c>
    </row>
    <row r="130" spans="1:4" ht="23.25" x14ac:dyDescent="0.25">
      <c r="A130" s="23" t="s">
        <v>267</v>
      </c>
      <c r="B130" s="23" t="s">
        <v>504</v>
      </c>
      <c r="C130" s="23" t="s">
        <v>296</v>
      </c>
      <c r="D130" s="23" t="s">
        <v>39</v>
      </c>
    </row>
    <row r="131" spans="1:4" ht="23.25" x14ac:dyDescent="0.25">
      <c r="A131" s="23" t="s">
        <v>268</v>
      </c>
      <c r="B131" s="23" t="s">
        <v>505</v>
      </c>
      <c r="C131" s="23" t="s">
        <v>296</v>
      </c>
      <c r="D131" s="23" t="s">
        <v>39</v>
      </c>
    </row>
    <row r="132" spans="1:4" ht="23.25" x14ac:dyDescent="0.25">
      <c r="A132" s="23" t="s">
        <v>269</v>
      </c>
      <c r="B132" s="23" t="s">
        <v>506</v>
      </c>
      <c r="C132" s="23" t="s">
        <v>298</v>
      </c>
      <c r="D132" s="23" t="s">
        <v>5</v>
      </c>
    </row>
    <row r="133" spans="1:4" ht="23.25" x14ac:dyDescent="0.25">
      <c r="A133" s="23" t="s">
        <v>270</v>
      </c>
      <c r="B133" s="23" t="s">
        <v>506</v>
      </c>
      <c r="C133" s="23" t="s">
        <v>298</v>
      </c>
      <c r="D133" s="23" t="s">
        <v>5</v>
      </c>
    </row>
    <row r="134" spans="1:4" ht="23.25" x14ac:dyDescent="0.25">
      <c r="A134" s="23" t="s">
        <v>271</v>
      </c>
      <c r="B134" s="23" t="s">
        <v>507</v>
      </c>
      <c r="C134" s="23" t="s">
        <v>298</v>
      </c>
      <c r="D134" s="23" t="s">
        <v>5</v>
      </c>
    </row>
    <row r="135" spans="1:4" ht="23.25" x14ac:dyDescent="0.25">
      <c r="A135" s="23" t="s">
        <v>272</v>
      </c>
      <c r="B135" s="23" t="s">
        <v>508</v>
      </c>
      <c r="C135" s="23" t="s">
        <v>298</v>
      </c>
      <c r="D135" s="23" t="s">
        <v>5</v>
      </c>
    </row>
    <row r="136" spans="1:4" ht="23.25" x14ac:dyDescent="0.25">
      <c r="A136" s="23" t="s">
        <v>273</v>
      </c>
      <c r="B136" s="23" t="s">
        <v>508</v>
      </c>
      <c r="C136" s="23" t="s">
        <v>298</v>
      </c>
      <c r="D136" s="23" t="s">
        <v>5</v>
      </c>
    </row>
    <row r="137" spans="1:4" x14ac:dyDescent="0.25">
      <c r="A137" s="23" t="s">
        <v>274</v>
      </c>
      <c r="B137" s="23" t="s">
        <v>509</v>
      </c>
      <c r="C137" s="23" t="s">
        <v>303</v>
      </c>
      <c r="D137" s="23" t="s">
        <v>38</v>
      </c>
    </row>
    <row r="138" spans="1:4" x14ac:dyDescent="0.25">
      <c r="A138" s="23" t="s">
        <v>275</v>
      </c>
      <c r="B138" s="23" t="s">
        <v>510</v>
      </c>
      <c r="C138" s="23" t="s">
        <v>303</v>
      </c>
      <c r="D138" s="23" t="s">
        <v>38</v>
      </c>
    </row>
    <row r="139" spans="1:4" x14ac:dyDescent="0.25">
      <c r="A139" s="23" t="s">
        <v>511</v>
      </c>
      <c r="B139" s="23" t="s">
        <v>311</v>
      </c>
      <c r="C139" s="23" t="s">
        <v>312</v>
      </c>
      <c r="D139" s="23" t="s">
        <v>276</v>
      </c>
    </row>
    <row r="140" spans="1:4" x14ac:dyDescent="0.25">
      <c r="A140" s="23" t="s">
        <v>40</v>
      </c>
      <c r="B140" s="23" t="s">
        <v>313</v>
      </c>
      <c r="C140" s="23" t="s">
        <v>314</v>
      </c>
      <c r="D140" s="23" t="s">
        <v>31</v>
      </c>
    </row>
    <row r="141" spans="1:4" x14ac:dyDescent="0.25">
      <c r="A141" s="23" t="s">
        <v>41</v>
      </c>
      <c r="B141" s="23" t="s">
        <v>315</v>
      </c>
      <c r="C141" s="23" t="s">
        <v>312</v>
      </c>
      <c r="D141" s="23" t="s">
        <v>32</v>
      </c>
    </row>
    <row r="142" spans="1:4" x14ac:dyDescent="0.25">
      <c r="A142" s="23" t="s">
        <v>42</v>
      </c>
      <c r="B142" s="23" t="s">
        <v>316</v>
      </c>
      <c r="C142" s="23" t="s">
        <v>312</v>
      </c>
      <c r="D142" s="23" t="s">
        <v>33</v>
      </c>
    </row>
    <row r="143" spans="1:4" x14ac:dyDescent="0.25">
      <c r="A143" s="23" t="s">
        <v>43</v>
      </c>
      <c r="B143" s="23" t="s">
        <v>317</v>
      </c>
      <c r="C143" s="23" t="s">
        <v>312</v>
      </c>
      <c r="D143" s="23" t="s">
        <v>34</v>
      </c>
    </row>
    <row r="144" spans="1:4" x14ac:dyDescent="0.25">
      <c r="A144" s="23" t="s">
        <v>44</v>
      </c>
      <c r="B144" s="23" t="s">
        <v>318</v>
      </c>
      <c r="C144" s="23" t="s">
        <v>312</v>
      </c>
      <c r="D144" s="23" t="s">
        <v>285</v>
      </c>
    </row>
    <row r="145" spans="1:4" x14ac:dyDescent="0.25">
      <c r="A145" s="23" t="s">
        <v>45</v>
      </c>
      <c r="B145" s="23" t="s">
        <v>319</v>
      </c>
      <c r="C145" s="23" t="s">
        <v>312</v>
      </c>
      <c r="D145" s="23" t="s">
        <v>2</v>
      </c>
    </row>
    <row r="146" spans="1:4" x14ac:dyDescent="0.25">
      <c r="A146" s="23" t="s">
        <v>46</v>
      </c>
      <c r="B146" s="23" t="s">
        <v>320</v>
      </c>
      <c r="C146" s="23" t="s">
        <v>312</v>
      </c>
      <c r="D146" s="23" t="s">
        <v>321</v>
      </c>
    </row>
    <row r="147" spans="1:4" x14ac:dyDescent="0.25">
      <c r="A147" s="23" t="s">
        <v>47</v>
      </c>
      <c r="B147" s="23" t="s">
        <v>322</v>
      </c>
      <c r="C147" s="23" t="s">
        <v>312</v>
      </c>
      <c r="D147" s="23" t="s">
        <v>321</v>
      </c>
    </row>
    <row r="148" spans="1:4" x14ac:dyDescent="0.25">
      <c r="A148" s="23" t="s">
        <v>48</v>
      </c>
      <c r="B148" s="23" t="s">
        <v>323</v>
      </c>
      <c r="C148" s="23" t="s">
        <v>312</v>
      </c>
      <c r="D148" s="23" t="s">
        <v>324</v>
      </c>
    </row>
    <row r="149" spans="1:4" x14ac:dyDescent="0.25">
      <c r="A149" s="23" t="s">
        <v>49</v>
      </c>
      <c r="B149" s="23" t="s">
        <v>325</v>
      </c>
      <c r="C149" s="23" t="s">
        <v>314</v>
      </c>
      <c r="D149" s="23" t="s">
        <v>321</v>
      </c>
    </row>
    <row r="150" spans="1:4" x14ac:dyDescent="0.25">
      <c r="A150" s="23" t="s">
        <v>50</v>
      </c>
      <c r="B150" s="23" t="s">
        <v>326</v>
      </c>
      <c r="C150" s="23" t="s">
        <v>327</v>
      </c>
      <c r="D150" s="23" t="s">
        <v>328</v>
      </c>
    </row>
    <row r="151" spans="1:4" ht="23.25" x14ac:dyDescent="0.25">
      <c r="A151" s="23" t="s">
        <v>51</v>
      </c>
      <c r="B151" s="23" t="s">
        <v>329</v>
      </c>
      <c r="C151" s="23" t="s">
        <v>327</v>
      </c>
      <c r="D151" s="23" t="s">
        <v>330</v>
      </c>
    </row>
    <row r="152" spans="1:4" ht="23.25" x14ac:dyDescent="0.25">
      <c r="A152" s="23" t="s">
        <v>52</v>
      </c>
      <c r="B152" s="23" t="s">
        <v>331</v>
      </c>
      <c r="C152" s="23" t="s">
        <v>327</v>
      </c>
      <c r="D152" s="23" t="s">
        <v>332</v>
      </c>
    </row>
    <row r="153" spans="1:4" x14ac:dyDescent="0.25">
      <c r="A153" s="23" t="s">
        <v>53</v>
      </c>
      <c r="B153" s="23" t="s">
        <v>333</v>
      </c>
      <c r="C153" s="23" t="s">
        <v>327</v>
      </c>
      <c r="D153" s="23" t="s">
        <v>334</v>
      </c>
    </row>
    <row r="154" spans="1:4" x14ac:dyDescent="0.25">
      <c r="A154" s="23" t="s">
        <v>54</v>
      </c>
      <c r="B154" s="23" t="s">
        <v>335</v>
      </c>
      <c r="C154" s="23" t="s">
        <v>327</v>
      </c>
      <c r="D154" s="23" t="s">
        <v>336</v>
      </c>
    </row>
    <row r="155" spans="1:4" ht="23.25" x14ac:dyDescent="0.25">
      <c r="A155" s="23" t="s">
        <v>55</v>
      </c>
      <c r="B155" s="23" t="s">
        <v>337</v>
      </c>
      <c r="C155" s="23" t="s">
        <v>327</v>
      </c>
      <c r="D155" s="23" t="s">
        <v>338</v>
      </c>
    </row>
    <row r="156" spans="1:4" x14ac:dyDescent="0.25">
      <c r="A156" s="23" t="s">
        <v>56</v>
      </c>
      <c r="B156" s="23" t="s">
        <v>339</v>
      </c>
      <c r="C156" s="23" t="s">
        <v>327</v>
      </c>
      <c r="D156" s="23" t="s">
        <v>340</v>
      </c>
    </row>
    <row r="157" spans="1:4" x14ac:dyDescent="0.25">
      <c r="A157" s="23" t="s">
        <v>57</v>
      </c>
      <c r="B157" s="23" t="s">
        <v>341</v>
      </c>
      <c r="C157" s="23" t="s">
        <v>342</v>
      </c>
      <c r="D157" s="23" t="s">
        <v>343</v>
      </c>
    </row>
    <row r="158" spans="1:4" x14ac:dyDescent="0.25">
      <c r="A158" s="23" t="s">
        <v>58</v>
      </c>
      <c r="B158" s="23" t="s">
        <v>344</v>
      </c>
      <c r="C158" s="23" t="s">
        <v>342</v>
      </c>
      <c r="D158" s="23" t="s">
        <v>36</v>
      </c>
    </row>
    <row r="159" spans="1:4" x14ac:dyDescent="0.25">
      <c r="A159" s="23" t="s">
        <v>59</v>
      </c>
      <c r="B159" s="23" t="s">
        <v>345</v>
      </c>
      <c r="C159" s="23" t="s">
        <v>342</v>
      </c>
      <c r="D159" s="23" t="s">
        <v>346</v>
      </c>
    </row>
    <row r="160" spans="1:4" x14ac:dyDescent="0.25">
      <c r="A160" s="23" t="s">
        <v>60</v>
      </c>
      <c r="B160" s="23" t="s">
        <v>347</v>
      </c>
      <c r="C160" s="23" t="s">
        <v>342</v>
      </c>
      <c r="D160" s="23" t="s">
        <v>348</v>
      </c>
    </row>
    <row r="161" spans="1:4" x14ac:dyDescent="0.25">
      <c r="A161" s="23" t="s">
        <v>61</v>
      </c>
      <c r="B161" s="23" t="s">
        <v>349</v>
      </c>
      <c r="C161" s="23" t="s">
        <v>342</v>
      </c>
      <c r="D161" s="23" t="s">
        <v>350</v>
      </c>
    </row>
    <row r="162" spans="1:4" x14ac:dyDescent="0.25">
      <c r="A162" s="23" t="s">
        <v>62</v>
      </c>
      <c r="B162" s="23" t="s">
        <v>351</v>
      </c>
      <c r="C162" s="23" t="s">
        <v>342</v>
      </c>
      <c r="D162" s="23" t="s">
        <v>352</v>
      </c>
    </row>
    <row r="163" spans="1:4" ht="23.25" x14ac:dyDescent="0.25">
      <c r="A163" s="23" t="s">
        <v>63</v>
      </c>
      <c r="B163" s="23" t="s">
        <v>353</v>
      </c>
      <c r="C163" s="23" t="s">
        <v>342</v>
      </c>
      <c r="D163" s="23" t="s">
        <v>354</v>
      </c>
    </row>
    <row r="164" spans="1:4" x14ac:dyDescent="0.25">
      <c r="A164" s="23" t="s">
        <v>64</v>
      </c>
      <c r="B164" s="23" t="s">
        <v>355</v>
      </c>
      <c r="C164" s="23" t="s">
        <v>342</v>
      </c>
      <c r="D164" s="23" t="s">
        <v>356</v>
      </c>
    </row>
    <row r="165" spans="1:4" x14ac:dyDescent="0.25">
      <c r="A165" s="23" t="s">
        <v>65</v>
      </c>
      <c r="B165" s="23" t="s">
        <v>357</v>
      </c>
      <c r="C165" s="23" t="s">
        <v>342</v>
      </c>
      <c r="D165" s="23" t="s">
        <v>358</v>
      </c>
    </row>
    <row r="166" spans="1:4" x14ac:dyDescent="0.25">
      <c r="A166" s="23" t="s">
        <v>66</v>
      </c>
      <c r="B166" s="23" t="s">
        <v>359</v>
      </c>
      <c r="C166" s="23" t="s">
        <v>342</v>
      </c>
      <c r="D166" s="23" t="s">
        <v>360</v>
      </c>
    </row>
    <row r="167" spans="1:4" x14ac:dyDescent="0.25">
      <c r="A167" s="23" t="s">
        <v>67</v>
      </c>
      <c r="B167" s="23" t="s">
        <v>361</v>
      </c>
      <c r="C167" s="23" t="s">
        <v>342</v>
      </c>
      <c r="D167" s="23" t="s">
        <v>362</v>
      </c>
    </row>
    <row r="168" spans="1:4" ht="23.25" x14ac:dyDescent="0.25">
      <c r="A168" s="23" t="s">
        <v>68</v>
      </c>
      <c r="B168" s="23" t="s">
        <v>363</v>
      </c>
      <c r="C168" s="23" t="s">
        <v>342</v>
      </c>
      <c r="D168" s="23" t="s">
        <v>364</v>
      </c>
    </row>
    <row r="169" spans="1:4" x14ac:dyDescent="0.25">
      <c r="A169" s="23" t="s">
        <v>69</v>
      </c>
      <c r="B169" s="23" t="s">
        <v>365</v>
      </c>
      <c r="C169" s="23" t="s">
        <v>342</v>
      </c>
      <c r="D169" s="23" t="s">
        <v>366</v>
      </c>
    </row>
    <row r="170" spans="1:4" x14ac:dyDescent="0.25">
      <c r="A170" s="23" t="s">
        <v>70</v>
      </c>
      <c r="B170" s="23" t="s">
        <v>367</v>
      </c>
      <c r="C170" s="23" t="s">
        <v>342</v>
      </c>
      <c r="D170" s="23" t="s">
        <v>37</v>
      </c>
    </row>
    <row r="171" spans="1:4" x14ac:dyDescent="0.25">
      <c r="A171" s="23" t="s">
        <v>71</v>
      </c>
      <c r="B171" s="23" t="s">
        <v>368</v>
      </c>
      <c r="C171" s="23" t="s">
        <v>342</v>
      </c>
      <c r="D171" s="23" t="s">
        <v>369</v>
      </c>
    </row>
    <row r="172" spans="1:4" x14ac:dyDescent="0.25">
      <c r="A172" s="23" t="s">
        <v>512</v>
      </c>
      <c r="B172" s="23" t="s">
        <v>370</v>
      </c>
      <c r="C172" s="23" t="s">
        <v>303</v>
      </c>
      <c r="D172" s="23" t="s">
        <v>371</v>
      </c>
    </row>
    <row r="173" spans="1:4" x14ac:dyDescent="0.25">
      <c r="A173" s="23" t="s">
        <v>72</v>
      </c>
      <c r="B173" s="23" t="s">
        <v>372</v>
      </c>
      <c r="C173" s="23" t="s">
        <v>303</v>
      </c>
      <c r="D173" s="23" t="s">
        <v>373</v>
      </c>
    </row>
    <row r="174" spans="1:4" x14ac:dyDescent="0.25">
      <c r="A174" s="23" t="s">
        <v>73</v>
      </c>
      <c r="B174" s="23" t="s">
        <v>374</v>
      </c>
      <c r="C174" s="23" t="s">
        <v>303</v>
      </c>
      <c r="D174" s="23" t="s">
        <v>375</v>
      </c>
    </row>
    <row r="175" spans="1:4" x14ac:dyDescent="0.25">
      <c r="A175" s="23" t="s">
        <v>74</v>
      </c>
      <c r="B175" s="23" t="s">
        <v>376</v>
      </c>
      <c r="C175" s="23" t="s">
        <v>303</v>
      </c>
      <c r="D175" s="23" t="s">
        <v>377</v>
      </c>
    </row>
    <row r="176" spans="1:4" x14ac:dyDescent="0.25">
      <c r="A176" s="23" t="s">
        <v>75</v>
      </c>
      <c r="B176" s="23" t="s">
        <v>378</v>
      </c>
      <c r="C176" s="23" t="s">
        <v>303</v>
      </c>
      <c r="D176" s="23" t="s">
        <v>377</v>
      </c>
    </row>
    <row r="177" spans="1:4" x14ac:dyDescent="0.25">
      <c r="A177" s="23" t="s">
        <v>76</v>
      </c>
      <c r="B177" s="23" t="s">
        <v>379</v>
      </c>
      <c r="C177" s="23" t="s">
        <v>303</v>
      </c>
      <c r="D177" s="23" t="s">
        <v>380</v>
      </c>
    </row>
    <row r="178" spans="1:4" x14ac:dyDescent="0.25">
      <c r="A178" s="23" t="s">
        <v>77</v>
      </c>
      <c r="B178" s="23" t="s">
        <v>381</v>
      </c>
      <c r="C178" s="23" t="s">
        <v>303</v>
      </c>
      <c r="D178" s="23" t="s">
        <v>382</v>
      </c>
    </row>
    <row r="179" spans="1:4" x14ac:dyDescent="0.25">
      <c r="A179" s="23" t="s">
        <v>78</v>
      </c>
      <c r="B179" s="23" t="s">
        <v>383</v>
      </c>
      <c r="C179" s="23" t="s">
        <v>303</v>
      </c>
      <c r="D179" s="23" t="s">
        <v>384</v>
      </c>
    </row>
    <row r="180" spans="1:4" ht="23.25" x14ac:dyDescent="0.25">
      <c r="A180" s="23" t="s">
        <v>79</v>
      </c>
      <c r="B180" s="23" t="s">
        <v>385</v>
      </c>
      <c r="C180" s="23" t="s">
        <v>303</v>
      </c>
      <c r="D180" s="23" t="s">
        <v>38</v>
      </c>
    </row>
    <row r="181" spans="1:4" x14ac:dyDescent="0.25">
      <c r="A181" s="23" t="s">
        <v>80</v>
      </c>
      <c r="B181" s="23" t="s">
        <v>386</v>
      </c>
      <c r="C181" s="23" t="s">
        <v>303</v>
      </c>
      <c r="D181" s="23" t="s">
        <v>387</v>
      </c>
    </row>
    <row r="182" spans="1:4" x14ac:dyDescent="0.25">
      <c r="A182" s="23" t="s">
        <v>81</v>
      </c>
      <c r="B182" s="23" t="s">
        <v>388</v>
      </c>
      <c r="C182" s="23" t="s">
        <v>303</v>
      </c>
      <c r="D182" s="23" t="s">
        <v>38</v>
      </c>
    </row>
    <row r="183" spans="1:4" x14ac:dyDescent="0.25">
      <c r="A183" s="23" t="s">
        <v>82</v>
      </c>
      <c r="B183" s="23" t="s">
        <v>389</v>
      </c>
      <c r="C183" s="23" t="s">
        <v>303</v>
      </c>
      <c r="D183" s="23" t="s">
        <v>390</v>
      </c>
    </row>
    <row r="184" spans="1:4" x14ac:dyDescent="0.25">
      <c r="A184" s="23" t="s">
        <v>83</v>
      </c>
      <c r="B184" s="23" t="s">
        <v>391</v>
      </c>
      <c r="C184" s="23" t="s">
        <v>303</v>
      </c>
      <c r="D184" s="23" t="s">
        <v>392</v>
      </c>
    </row>
    <row r="185" spans="1:4" x14ac:dyDescent="0.25">
      <c r="A185" s="23" t="s">
        <v>84</v>
      </c>
      <c r="B185" s="23" t="s">
        <v>393</v>
      </c>
      <c r="C185" s="23" t="s">
        <v>303</v>
      </c>
      <c r="D185" s="23" t="s">
        <v>38</v>
      </c>
    </row>
    <row r="186" spans="1:4" x14ac:dyDescent="0.25">
      <c r="A186" s="23" t="s">
        <v>85</v>
      </c>
      <c r="B186" s="23" t="s">
        <v>394</v>
      </c>
      <c r="C186" s="23" t="s">
        <v>303</v>
      </c>
      <c r="D186" s="23" t="s">
        <v>395</v>
      </c>
    </row>
    <row r="187" spans="1:4" x14ac:dyDescent="0.25">
      <c r="A187" s="23" t="s">
        <v>86</v>
      </c>
      <c r="B187" s="23" t="s">
        <v>396</v>
      </c>
      <c r="C187" s="23" t="s">
        <v>303</v>
      </c>
      <c r="D187" s="23" t="s">
        <v>397</v>
      </c>
    </row>
    <row r="188" spans="1:4" x14ac:dyDescent="0.25">
      <c r="A188" s="23" t="s">
        <v>87</v>
      </c>
      <c r="B188" s="23" t="s">
        <v>398</v>
      </c>
      <c r="C188" s="23" t="s">
        <v>303</v>
      </c>
      <c r="D188" s="23" t="s">
        <v>3</v>
      </c>
    </row>
    <row r="189" spans="1:4" x14ac:dyDescent="0.25">
      <c r="A189" s="23" t="s">
        <v>88</v>
      </c>
      <c r="B189" s="23" t="s">
        <v>399</v>
      </c>
      <c r="C189" s="23" t="s">
        <v>303</v>
      </c>
      <c r="D189" s="23" t="s">
        <v>400</v>
      </c>
    </row>
    <row r="190" spans="1:4" x14ac:dyDescent="0.25">
      <c r="A190" s="23" t="s">
        <v>89</v>
      </c>
      <c r="B190" s="23" t="s">
        <v>401</v>
      </c>
      <c r="C190" s="23" t="s">
        <v>303</v>
      </c>
      <c r="D190" s="23" t="s">
        <v>402</v>
      </c>
    </row>
    <row r="191" spans="1:4" x14ac:dyDescent="0.25">
      <c r="A191" s="23" t="s">
        <v>90</v>
      </c>
      <c r="B191" s="23" t="s">
        <v>403</v>
      </c>
      <c r="C191" s="23" t="s">
        <v>303</v>
      </c>
      <c r="D191" s="23" t="s">
        <v>404</v>
      </c>
    </row>
    <row r="192" spans="1:4" x14ac:dyDescent="0.25">
      <c r="A192" s="23" t="s">
        <v>91</v>
      </c>
      <c r="B192" s="23" t="s">
        <v>405</v>
      </c>
      <c r="C192" s="23" t="s">
        <v>303</v>
      </c>
      <c r="D192" s="23" t="s">
        <v>406</v>
      </c>
    </row>
    <row r="193" spans="1:4" x14ac:dyDescent="0.25">
      <c r="A193" s="23" t="s">
        <v>92</v>
      </c>
      <c r="B193" s="23" t="s">
        <v>407</v>
      </c>
      <c r="C193" s="23" t="s">
        <v>303</v>
      </c>
      <c r="D193" s="23" t="s">
        <v>38</v>
      </c>
    </row>
    <row r="194" spans="1:4" ht="23.25" x14ac:dyDescent="0.25">
      <c r="A194" s="23" t="s">
        <v>93</v>
      </c>
      <c r="B194" s="23" t="s">
        <v>408</v>
      </c>
      <c r="C194" s="23" t="s">
        <v>409</v>
      </c>
      <c r="D194" s="23" t="s">
        <v>410</v>
      </c>
    </row>
    <row r="195" spans="1:4" ht="23.25" x14ac:dyDescent="0.25">
      <c r="A195" s="23" t="s">
        <v>94</v>
      </c>
      <c r="B195" s="23" t="s">
        <v>411</v>
      </c>
      <c r="C195" s="23" t="s">
        <v>409</v>
      </c>
      <c r="D195" s="23" t="s">
        <v>412</v>
      </c>
    </row>
    <row r="196" spans="1:4" ht="23.25" x14ac:dyDescent="0.25">
      <c r="A196" s="23" t="s">
        <v>95</v>
      </c>
      <c r="B196" s="23" t="s">
        <v>413</v>
      </c>
      <c r="C196" s="23" t="s">
        <v>409</v>
      </c>
      <c r="D196" s="23" t="s">
        <v>414</v>
      </c>
    </row>
    <row r="197" spans="1:4" ht="23.25" x14ac:dyDescent="0.25">
      <c r="A197" s="23" t="s">
        <v>96</v>
      </c>
      <c r="B197" s="23" t="s">
        <v>415</v>
      </c>
      <c r="C197" s="23" t="s">
        <v>409</v>
      </c>
      <c r="D197" s="23" t="s">
        <v>416</v>
      </c>
    </row>
    <row r="198" spans="1:4" ht="23.25" x14ac:dyDescent="0.25">
      <c r="A198" s="23" t="s">
        <v>97</v>
      </c>
      <c r="B198" s="23" t="s">
        <v>417</v>
      </c>
      <c r="C198" s="23" t="s">
        <v>409</v>
      </c>
      <c r="D198" s="23" t="s">
        <v>418</v>
      </c>
    </row>
    <row r="199" spans="1:4" ht="23.25" x14ac:dyDescent="0.25">
      <c r="A199" s="23" t="s">
        <v>98</v>
      </c>
      <c r="B199" s="23" t="s">
        <v>419</v>
      </c>
      <c r="C199" s="23" t="s">
        <v>409</v>
      </c>
      <c r="D199" s="23" t="s">
        <v>420</v>
      </c>
    </row>
    <row r="200" spans="1:4" ht="23.25" x14ac:dyDescent="0.25">
      <c r="A200" s="23" t="s">
        <v>99</v>
      </c>
      <c r="B200" s="23" t="s">
        <v>421</v>
      </c>
      <c r="C200" s="23" t="s">
        <v>409</v>
      </c>
      <c r="D200" s="23" t="s">
        <v>422</v>
      </c>
    </row>
    <row r="201" spans="1:4" ht="23.25" x14ac:dyDescent="0.25">
      <c r="A201" s="23" t="s">
        <v>100</v>
      </c>
      <c r="B201" s="23" t="s">
        <v>423</v>
      </c>
      <c r="C201" s="23" t="s">
        <v>409</v>
      </c>
      <c r="D201" s="23" t="s">
        <v>424</v>
      </c>
    </row>
    <row r="202" spans="1:4" ht="23.25" x14ac:dyDescent="0.25">
      <c r="A202" s="23" t="s">
        <v>101</v>
      </c>
      <c r="B202" s="23" t="s">
        <v>425</v>
      </c>
      <c r="C202" s="23" t="s">
        <v>409</v>
      </c>
      <c r="D202" s="23" t="s">
        <v>414</v>
      </c>
    </row>
    <row r="203" spans="1:4" ht="23.25" x14ac:dyDescent="0.25">
      <c r="A203" s="23" t="s">
        <v>102</v>
      </c>
      <c r="B203" s="23" t="s">
        <v>426</v>
      </c>
      <c r="C203" s="23" t="s">
        <v>409</v>
      </c>
      <c r="D203" s="23" t="s">
        <v>427</v>
      </c>
    </row>
    <row r="204" spans="1:4" ht="23.25" x14ac:dyDescent="0.25">
      <c r="A204" s="23" t="s">
        <v>103</v>
      </c>
      <c r="B204" s="23" t="s">
        <v>428</v>
      </c>
      <c r="C204" s="23" t="s">
        <v>409</v>
      </c>
      <c r="D204" s="23" t="s">
        <v>429</v>
      </c>
    </row>
    <row r="205" spans="1:4" ht="23.25" x14ac:dyDescent="0.25">
      <c r="A205" s="23" t="s">
        <v>104</v>
      </c>
      <c r="B205" s="23" t="s">
        <v>430</v>
      </c>
      <c r="C205" s="23" t="s">
        <v>409</v>
      </c>
      <c r="D205" s="23" t="s">
        <v>431</v>
      </c>
    </row>
    <row r="206" spans="1:4" ht="23.25" x14ac:dyDescent="0.25">
      <c r="A206" s="23" t="s">
        <v>105</v>
      </c>
      <c r="B206" s="23" t="s">
        <v>432</v>
      </c>
      <c r="C206" s="23" t="s">
        <v>409</v>
      </c>
      <c r="D206" s="23" t="s">
        <v>433</v>
      </c>
    </row>
    <row r="207" spans="1:4" ht="23.25" x14ac:dyDescent="0.25">
      <c r="A207" s="23" t="s">
        <v>106</v>
      </c>
      <c r="B207" s="23" t="s">
        <v>434</v>
      </c>
      <c r="C207" s="23" t="s">
        <v>409</v>
      </c>
      <c r="D207" s="23" t="s">
        <v>435</v>
      </c>
    </row>
    <row r="208" spans="1:4" ht="23.25" x14ac:dyDescent="0.25">
      <c r="A208" s="23" t="s">
        <v>107</v>
      </c>
      <c r="B208" s="23" t="s">
        <v>436</v>
      </c>
      <c r="C208" s="23" t="s">
        <v>409</v>
      </c>
      <c r="D208" s="23" t="s">
        <v>437</v>
      </c>
    </row>
    <row r="209" spans="1:4" ht="23.25" x14ac:dyDescent="0.25">
      <c r="A209" s="23" t="s">
        <v>108</v>
      </c>
      <c r="B209" s="23" t="s">
        <v>438</v>
      </c>
      <c r="C209" s="23" t="s">
        <v>409</v>
      </c>
      <c r="D209" s="23" t="s">
        <v>439</v>
      </c>
    </row>
    <row r="210" spans="1:4" ht="23.25" x14ac:dyDescent="0.25">
      <c r="A210" s="23" t="s">
        <v>109</v>
      </c>
      <c r="B210" s="23" t="s">
        <v>440</v>
      </c>
      <c r="C210" s="23" t="s">
        <v>409</v>
      </c>
      <c r="D210" s="23" t="s">
        <v>441</v>
      </c>
    </row>
    <row r="211" spans="1:4" ht="23.25" x14ac:dyDescent="0.25">
      <c r="A211" s="23" t="s">
        <v>110</v>
      </c>
      <c r="B211" s="23" t="s">
        <v>442</v>
      </c>
      <c r="C211" s="23" t="s">
        <v>409</v>
      </c>
      <c r="D211" s="23" t="s">
        <v>443</v>
      </c>
    </row>
    <row r="212" spans="1:4" ht="23.25" x14ac:dyDescent="0.25">
      <c r="A212" s="23" t="s">
        <v>111</v>
      </c>
      <c r="B212" s="23" t="s">
        <v>444</v>
      </c>
      <c r="C212" s="23" t="s">
        <v>409</v>
      </c>
      <c r="D212" s="23" t="s">
        <v>445</v>
      </c>
    </row>
    <row r="213" spans="1:4" ht="23.25" x14ac:dyDescent="0.25">
      <c r="A213" s="23" t="s">
        <v>112</v>
      </c>
      <c r="B213" s="23" t="s">
        <v>446</v>
      </c>
      <c r="C213" s="23" t="s">
        <v>409</v>
      </c>
      <c r="D213" s="23" t="s">
        <v>422</v>
      </c>
    </row>
    <row r="214" spans="1:4" ht="23.25" x14ac:dyDescent="0.25">
      <c r="A214" s="23" t="s">
        <v>113</v>
      </c>
      <c r="B214" s="23" t="s">
        <v>447</v>
      </c>
      <c r="C214" s="23" t="s">
        <v>409</v>
      </c>
      <c r="D214" s="23" t="s">
        <v>422</v>
      </c>
    </row>
    <row r="215" spans="1:4" ht="23.25" x14ac:dyDescent="0.25">
      <c r="A215" s="23" t="s">
        <v>114</v>
      </c>
      <c r="B215" s="23" t="s">
        <v>448</v>
      </c>
      <c r="C215" s="23" t="s">
        <v>409</v>
      </c>
      <c r="D215" s="23" t="s">
        <v>422</v>
      </c>
    </row>
    <row r="216" spans="1:4" x14ac:dyDescent="0.25">
      <c r="A216" s="23" t="s">
        <v>115</v>
      </c>
      <c r="B216" s="23" t="s">
        <v>449</v>
      </c>
      <c r="C216" s="23" t="s">
        <v>450</v>
      </c>
      <c r="D216" s="23" t="s">
        <v>451</v>
      </c>
    </row>
    <row r="217" spans="1:4" x14ac:dyDescent="0.25">
      <c r="A217" s="23" t="s">
        <v>116</v>
      </c>
      <c r="B217" s="23" t="s">
        <v>452</v>
      </c>
      <c r="C217" s="23" t="s">
        <v>450</v>
      </c>
      <c r="D217" s="23" t="s">
        <v>451</v>
      </c>
    </row>
    <row r="218" spans="1:4" x14ac:dyDescent="0.25">
      <c r="A218" s="23" t="s">
        <v>117</v>
      </c>
      <c r="B218" s="23" t="s">
        <v>453</v>
      </c>
      <c r="C218" s="23" t="s">
        <v>450</v>
      </c>
      <c r="D218" s="23" t="s">
        <v>451</v>
      </c>
    </row>
    <row r="219" spans="1:4" ht="23.25" x14ac:dyDescent="0.25">
      <c r="A219" s="23" t="s">
        <v>118</v>
      </c>
      <c r="B219" s="23" t="s">
        <v>454</v>
      </c>
      <c r="C219" s="23" t="s">
        <v>455</v>
      </c>
      <c r="D219" s="23" t="s">
        <v>513</v>
      </c>
    </row>
    <row r="220" spans="1:4" ht="23.25" x14ac:dyDescent="0.25">
      <c r="A220" s="23" t="s">
        <v>119</v>
      </c>
      <c r="B220" s="23" t="s">
        <v>457</v>
      </c>
      <c r="C220" s="23" t="s">
        <v>455</v>
      </c>
      <c r="D220" s="23" t="s">
        <v>513</v>
      </c>
    </row>
    <row r="221" spans="1:4" ht="23.25" x14ac:dyDescent="0.25">
      <c r="A221" s="23" t="s">
        <v>514</v>
      </c>
      <c r="B221" s="23" t="s">
        <v>458</v>
      </c>
      <c r="C221" s="23" t="s">
        <v>455</v>
      </c>
      <c r="D221" s="23" t="s">
        <v>513</v>
      </c>
    </row>
    <row r="222" spans="1:4" ht="23.25" x14ac:dyDescent="0.25">
      <c r="A222" s="23" t="s">
        <v>120</v>
      </c>
      <c r="B222" s="23" t="s">
        <v>459</v>
      </c>
      <c r="C222" s="23" t="s">
        <v>455</v>
      </c>
      <c r="D222" s="23" t="s">
        <v>513</v>
      </c>
    </row>
    <row r="223" spans="1:4" x14ac:dyDescent="0.25">
      <c r="A223" s="23" t="s">
        <v>121</v>
      </c>
      <c r="B223" s="23" t="s">
        <v>460</v>
      </c>
      <c r="C223" s="23" t="s">
        <v>461</v>
      </c>
      <c r="D223" s="23" t="s">
        <v>35</v>
      </c>
    </row>
    <row r="224" spans="1:4" ht="23.25" x14ac:dyDescent="0.25">
      <c r="A224" s="23" t="s">
        <v>122</v>
      </c>
      <c r="B224" s="23" t="s">
        <v>462</v>
      </c>
      <c r="C224" s="23" t="s">
        <v>461</v>
      </c>
      <c r="D224" s="23" t="s">
        <v>35</v>
      </c>
    </row>
    <row r="225" spans="1:4" x14ac:dyDescent="0.25">
      <c r="A225" s="23" t="s">
        <v>123</v>
      </c>
      <c r="B225" s="23" t="s">
        <v>463</v>
      </c>
      <c r="C225" s="23" t="s">
        <v>461</v>
      </c>
      <c r="D225" s="23" t="s">
        <v>35</v>
      </c>
    </row>
    <row r="226" spans="1:4" x14ac:dyDescent="0.25">
      <c r="A226" s="23" t="s">
        <v>124</v>
      </c>
      <c r="B226" s="23" t="s">
        <v>464</v>
      </c>
      <c r="C226" s="23" t="s">
        <v>461</v>
      </c>
      <c r="D226" s="23" t="s">
        <v>35</v>
      </c>
    </row>
    <row r="227" spans="1:4" x14ac:dyDescent="0.25">
      <c r="A227" s="23" t="s">
        <v>125</v>
      </c>
      <c r="B227" s="23" t="s">
        <v>465</v>
      </c>
      <c r="C227" s="23" t="s">
        <v>461</v>
      </c>
      <c r="D227" s="23" t="s">
        <v>35</v>
      </c>
    </row>
    <row r="228" spans="1:4" x14ac:dyDescent="0.25">
      <c r="A228" s="23" t="s">
        <v>126</v>
      </c>
      <c r="B228" s="23" t="s">
        <v>466</v>
      </c>
      <c r="C228" s="23" t="s">
        <v>461</v>
      </c>
      <c r="D228" s="23" t="s">
        <v>35</v>
      </c>
    </row>
    <row r="229" spans="1:4" x14ac:dyDescent="0.25">
      <c r="A229" s="23" t="s">
        <v>127</v>
      </c>
      <c r="B229" s="23" t="s">
        <v>467</v>
      </c>
      <c r="C229" s="23" t="s">
        <v>461</v>
      </c>
      <c r="D229" s="23" t="s">
        <v>35</v>
      </c>
    </row>
    <row r="230" spans="1:4" ht="23.25" x14ac:dyDescent="0.25">
      <c r="A230" s="23" t="s">
        <v>128</v>
      </c>
      <c r="B230" s="23" t="s">
        <v>468</v>
      </c>
      <c r="C230" s="23" t="s">
        <v>461</v>
      </c>
      <c r="D230" s="23" t="s">
        <v>35</v>
      </c>
    </row>
    <row r="231" spans="1:4" x14ac:dyDescent="0.25">
      <c r="A231" s="23" t="s">
        <v>129</v>
      </c>
      <c r="B231" s="23" t="s">
        <v>470</v>
      </c>
      <c r="C231" s="23" t="s">
        <v>461</v>
      </c>
      <c r="D231" s="23" t="s">
        <v>35</v>
      </c>
    </row>
    <row r="232" spans="1:4" x14ac:dyDescent="0.25">
      <c r="A232" s="23" t="s">
        <v>130</v>
      </c>
      <c r="B232" s="23" t="s">
        <v>471</v>
      </c>
      <c r="C232" s="23" t="s">
        <v>472</v>
      </c>
      <c r="D232" s="23" t="s">
        <v>473</v>
      </c>
    </row>
    <row r="233" spans="1:4" x14ac:dyDescent="0.25">
      <c r="A233" s="23" t="s">
        <v>131</v>
      </c>
      <c r="B233" s="23" t="s">
        <v>474</v>
      </c>
      <c r="C233" s="23" t="s">
        <v>472</v>
      </c>
      <c r="D233" s="23" t="s">
        <v>473</v>
      </c>
    </row>
    <row r="234" spans="1:4" x14ac:dyDescent="0.25">
      <c r="A234" s="23" t="s">
        <v>132</v>
      </c>
      <c r="B234" s="23" t="s">
        <v>475</v>
      </c>
      <c r="C234" s="23" t="s">
        <v>472</v>
      </c>
      <c r="D234" s="23" t="s">
        <v>473</v>
      </c>
    </row>
    <row r="235" spans="1:4" x14ac:dyDescent="0.25">
      <c r="A235" s="23" t="s">
        <v>133</v>
      </c>
      <c r="B235" s="23" t="s">
        <v>476</v>
      </c>
      <c r="C235" s="23" t="s">
        <v>472</v>
      </c>
      <c r="D235" s="23" t="s">
        <v>473</v>
      </c>
    </row>
    <row r="236" spans="1:4" x14ac:dyDescent="0.25">
      <c r="A236" s="23" t="s">
        <v>134</v>
      </c>
      <c r="B236" s="23" t="s">
        <v>477</v>
      </c>
      <c r="C236" s="23" t="s">
        <v>472</v>
      </c>
      <c r="D236" s="23" t="s">
        <v>473</v>
      </c>
    </row>
    <row r="237" spans="1:4" x14ac:dyDescent="0.25">
      <c r="A237" s="23" t="s">
        <v>135</v>
      </c>
      <c r="B237" s="23" t="s">
        <v>478</v>
      </c>
      <c r="C237" s="23" t="s">
        <v>296</v>
      </c>
      <c r="D237" s="23" t="s">
        <v>39</v>
      </c>
    </row>
    <row r="238" spans="1:4" ht="23.25" x14ac:dyDescent="0.25">
      <c r="A238" s="23" t="s">
        <v>136</v>
      </c>
      <c r="B238" s="23" t="s">
        <v>479</v>
      </c>
      <c r="C238" s="23" t="s">
        <v>303</v>
      </c>
      <c r="D238" s="23" t="s">
        <v>480</v>
      </c>
    </row>
    <row r="239" spans="1:4" x14ac:dyDescent="0.25">
      <c r="A239" s="23" t="s">
        <v>137</v>
      </c>
      <c r="B239" s="23" t="s">
        <v>481</v>
      </c>
      <c r="C239" s="23" t="s">
        <v>482</v>
      </c>
      <c r="D239" s="23" t="s">
        <v>483</v>
      </c>
    </row>
    <row r="240" spans="1:4" x14ac:dyDescent="0.25">
      <c r="A240" s="23" t="s">
        <v>138</v>
      </c>
      <c r="B240" s="23" t="s">
        <v>484</v>
      </c>
      <c r="C240" s="23" t="s">
        <v>482</v>
      </c>
      <c r="D240" s="23" t="s">
        <v>4</v>
      </c>
    </row>
    <row r="241" spans="1:4" x14ac:dyDescent="0.25">
      <c r="A241" s="23" t="s">
        <v>139</v>
      </c>
      <c r="B241" s="23" t="s">
        <v>485</v>
      </c>
      <c r="C241" s="23" t="s">
        <v>482</v>
      </c>
      <c r="D241" s="23" t="s">
        <v>486</v>
      </c>
    </row>
    <row r="242" spans="1:4" x14ac:dyDescent="0.25">
      <c r="A242" s="23" t="s">
        <v>140</v>
      </c>
      <c r="B242" s="23" t="s">
        <v>487</v>
      </c>
      <c r="C242" s="23" t="s">
        <v>482</v>
      </c>
      <c r="D242" s="23" t="s">
        <v>488</v>
      </c>
    </row>
    <row r="243" spans="1:4" ht="23.25" x14ac:dyDescent="0.25">
      <c r="A243" s="23" t="s">
        <v>141</v>
      </c>
      <c r="B243" s="23" t="s">
        <v>489</v>
      </c>
      <c r="C243" s="23" t="s">
        <v>482</v>
      </c>
      <c r="D243" s="23" t="s">
        <v>4</v>
      </c>
    </row>
    <row r="244" spans="1:4" ht="23.25" x14ac:dyDescent="0.25">
      <c r="A244" s="23" t="s">
        <v>142</v>
      </c>
      <c r="B244" s="23" t="s">
        <v>515</v>
      </c>
      <c r="C244" s="23" t="s">
        <v>492</v>
      </c>
      <c r="D244" s="23" t="s">
        <v>493</v>
      </c>
    </row>
    <row r="245" spans="1:4" x14ac:dyDescent="0.25">
      <c r="A245" s="23" t="s">
        <v>143</v>
      </c>
      <c r="B245" s="23" t="s">
        <v>494</v>
      </c>
      <c r="C245" s="23" t="s">
        <v>495</v>
      </c>
      <c r="D245" s="23" t="s">
        <v>496</v>
      </c>
    </row>
    <row r="246" spans="1:4" x14ac:dyDescent="0.25">
      <c r="A246" s="23" t="s">
        <v>144</v>
      </c>
      <c r="B246" s="23" t="s">
        <v>497</v>
      </c>
      <c r="C246" s="23" t="s">
        <v>495</v>
      </c>
      <c r="D246" s="23" t="s">
        <v>496</v>
      </c>
    </row>
    <row r="247" spans="1:4" x14ac:dyDescent="0.25">
      <c r="A247" s="23" t="s">
        <v>145</v>
      </c>
      <c r="B247" s="23" t="s">
        <v>498</v>
      </c>
      <c r="C247" s="23" t="s">
        <v>296</v>
      </c>
      <c r="D247" s="23" t="s">
        <v>39</v>
      </c>
    </row>
    <row r="248" spans="1:4" ht="23.25" x14ac:dyDescent="0.25">
      <c r="A248" s="23" t="s">
        <v>146</v>
      </c>
      <c r="B248" s="23" t="s">
        <v>499</v>
      </c>
      <c r="C248" s="23" t="s">
        <v>296</v>
      </c>
      <c r="D248" s="23" t="s">
        <v>39</v>
      </c>
    </row>
    <row r="249" spans="1:4" ht="23.25" x14ac:dyDescent="0.25">
      <c r="A249" s="23" t="s">
        <v>147</v>
      </c>
      <c r="B249" s="23" t="s">
        <v>500</v>
      </c>
      <c r="C249" s="23" t="s">
        <v>296</v>
      </c>
      <c r="D249" s="23" t="s">
        <v>39</v>
      </c>
    </row>
    <row r="250" spans="1:4" x14ac:dyDescent="0.25">
      <c r="A250" s="23" t="s">
        <v>148</v>
      </c>
      <c r="B250" s="23" t="s">
        <v>501</v>
      </c>
      <c r="C250" s="23" t="s">
        <v>296</v>
      </c>
      <c r="D250" s="23" t="s">
        <v>39</v>
      </c>
    </row>
    <row r="251" spans="1:4" ht="23.25" x14ac:dyDescent="0.25">
      <c r="A251" s="23" t="s">
        <v>149</v>
      </c>
      <c r="B251" s="23" t="s">
        <v>502</v>
      </c>
      <c r="C251" s="23" t="s">
        <v>296</v>
      </c>
      <c r="D251" s="23" t="s">
        <v>39</v>
      </c>
    </row>
    <row r="252" spans="1:4" x14ac:dyDescent="0.25">
      <c r="A252" s="23" t="s">
        <v>150</v>
      </c>
      <c r="B252" s="23" t="s">
        <v>503</v>
      </c>
      <c r="C252" s="23" t="s">
        <v>296</v>
      </c>
      <c r="D252" s="23" t="s">
        <v>39</v>
      </c>
    </row>
    <row r="253" spans="1:4" ht="23.25" x14ac:dyDescent="0.25">
      <c r="A253" s="23" t="s">
        <v>151</v>
      </c>
      <c r="B253" s="23" t="s">
        <v>516</v>
      </c>
      <c r="C253" s="23" t="s">
        <v>296</v>
      </c>
      <c r="D253" s="23" t="s">
        <v>39</v>
      </c>
    </row>
    <row r="254" spans="1:4" ht="23.25" x14ac:dyDescent="0.25">
      <c r="A254" s="23" t="s">
        <v>152</v>
      </c>
      <c r="B254" s="23" t="s">
        <v>517</v>
      </c>
      <c r="C254" s="23" t="s">
        <v>296</v>
      </c>
      <c r="D254" s="23" t="s">
        <v>39</v>
      </c>
    </row>
    <row r="255" spans="1:4" ht="23.25" x14ac:dyDescent="0.25">
      <c r="A255" s="23" t="s">
        <v>153</v>
      </c>
      <c r="B255" s="23" t="s">
        <v>518</v>
      </c>
      <c r="C255" s="23" t="s">
        <v>298</v>
      </c>
      <c r="D255" s="23" t="s">
        <v>5</v>
      </c>
    </row>
    <row r="256" spans="1:4" ht="23.25" x14ac:dyDescent="0.25">
      <c r="A256" s="23" t="s">
        <v>154</v>
      </c>
      <c r="B256" s="23" t="s">
        <v>518</v>
      </c>
      <c r="C256" s="23" t="s">
        <v>298</v>
      </c>
      <c r="D256" s="23" t="s">
        <v>5</v>
      </c>
    </row>
    <row r="257" spans="1:4" ht="23.25" x14ac:dyDescent="0.25">
      <c r="A257" s="23" t="s">
        <v>155</v>
      </c>
      <c r="B257" s="23" t="s">
        <v>519</v>
      </c>
      <c r="C257" s="23" t="s">
        <v>298</v>
      </c>
      <c r="D257" s="23" t="s">
        <v>5</v>
      </c>
    </row>
    <row r="258" spans="1:4" ht="23.25" x14ac:dyDescent="0.25">
      <c r="A258" s="23" t="s">
        <v>156</v>
      </c>
      <c r="B258" s="23" t="s">
        <v>508</v>
      </c>
      <c r="C258" s="23" t="s">
        <v>298</v>
      </c>
      <c r="D258" s="23" t="s">
        <v>5</v>
      </c>
    </row>
    <row r="259" spans="1:4" ht="23.25" x14ac:dyDescent="0.25">
      <c r="A259" s="23" t="s">
        <v>157</v>
      </c>
      <c r="B259" s="23" t="s">
        <v>508</v>
      </c>
      <c r="C259" s="23" t="s">
        <v>298</v>
      </c>
      <c r="D259" s="23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AB34706-76A2-4BAE-A596-8A6ADE34123E}">
          <x14:formula1>
            <xm:f>'I:\Products\Training Courses\UnderstandingTenementExpenditure\Sample data\[Session2 - COA to Form 5 Activity Mapping.xlsx]F5 Activities'!#REF!</xm:f>
          </x14:formula1>
          <xm:sqref>D2:D259</xm:sqref>
        </x14:dataValidation>
        <x14:dataValidation type="list" allowBlank="1" showInputMessage="1" showErrorMessage="1" xr:uid="{0416B55B-7671-4F86-A579-CB7DB30AE80B}">
          <x14:formula1>
            <xm:f>'I:\Products\Training Courses\UnderstandingTenementExpenditure\Sample data\[Session2 - COA to Form 5 Activity Mapping.xlsx]F5 Activities'!#REF!</xm:f>
          </x14:formula1>
          <xm:sqref>C2:C259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F416-4D84-46FD-8A73-5153A6C55231}">
  <dimension ref="A1:D14"/>
  <sheetViews>
    <sheetView zoomScale="150" zoomScaleNormal="150" workbookViewId="0">
      <selection activeCell="B4" sqref="B4"/>
    </sheetView>
  </sheetViews>
  <sheetFormatPr defaultRowHeight="15" x14ac:dyDescent="0.25"/>
  <cols>
    <col min="1" max="1" width="14.85546875" customWidth="1"/>
    <col min="2" max="2" width="14.140625" customWidth="1"/>
    <col min="3" max="3" width="21.42578125" bestFit="1" customWidth="1"/>
  </cols>
  <sheetData>
    <row r="1" spans="1:4" x14ac:dyDescent="0.25">
      <c r="A1" s="11" t="s">
        <v>7</v>
      </c>
      <c r="B1" s="11" t="s">
        <v>8</v>
      </c>
      <c r="C1" s="11" t="s">
        <v>9</v>
      </c>
      <c r="D1" s="20" t="s">
        <v>10</v>
      </c>
    </row>
    <row r="2" spans="1:4" x14ac:dyDescent="0.25">
      <c r="A2" t="s">
        <v>521</v>
      </c>
      <c r="B2" t="s">
        <v>277</v>
      </c>
      <c r="C2">
        <v>9.3960000000000008</v>
      </c>
      <c r="D2" s="21"/>
    </row>
    <row r="3" spans="1:4" x14ac:dyDescent="0.25">
      <c r="A3" t="s">
        <v>521</v>
      </c>
      <c r="B3" t="s">
        <v>278</v>
      </c>
      <c r="C3">
        <v>7.68</v>
      </c>
      <c r="D3" s="21"/>
    </row>
    <row r="4" spans="1:4" x14ac:dyDescent="0.25">
      <c r="A4" t="s">
        <v>521</v>
      </c>
      <c r="B4" t="s">
        <v>525</v>
      </c>
      <c r="C4">
        <v>7.4619999999999997</v>
      </c>
      <c r="D4" s="21"/>
    </row>
    <row r="5" spans="1:4" x14ac:dyDescent="0.25">
      <c r="C5" s="21"/>
      <c r="D5" s="21"/>
    </row>
    <row r="7" spans="1:4" x14ac:dyDescent="0.25">
      <c r="A7" t="s">
        <v>520</v>
      </c>
      <c r="B7" t="s">
        <v>279</v>
      </c>
      <c r="C7">
        <v>840</v>
      </c>
      <c r="D7" s="21"/>
    </row>
    <row r="8" spans="1:4" x14ac:dyDescent="0.25">
      <c r="A8" t="s">
        <v>520</v>
      </c>
      <c r="B8" t="s">
        <v>280</v>
      </c>
      <c r="C8">
        <v>3360</v>
      </c>
      <c r="D8" s="21"/>
    </row>
    <row r="9" spans="1:4" x14ac:dyDescent="0.25">
      <c r="A9" t="s">
        <v>520</v>
      </c>
      <c r="B9" t="s">
        <v>281</v>
      </c>
      <c r="C9">
        <v>840</v>
      </c>
      <c r="D9" s="21"/>
    </row>
    <row r="10" spans="1:4" x14ac:dyDescent="0.25">
      <c r="A10" t="s">
        <v>520</v>
      </c>
      <c r="B10" t="s">
        <v>282</v>
      </c>
      <c r="C10">
        <v>5600</v>
      </c>
      <c r="D10" s="21"/>
    </row>
    <row r="11" spans="1:4" x14ac:dyDescent="0.25">
      <c r="A11" t="s">
        <v>520</v>
      </c>
      <c r="B11" t="s">
        <v>283</v>
      </c>
      <c r="C11">
        <v>16800</v>
      </c>
      <c r="D11" s="21"/>
    </row>
    <row r="12" spans="1:4" x14ac:dyDescent="0.25">
      <c r="A12" t="s">
        <v>520</v>
      </c>
      <c r="B12" t="s">
        <v>525</v>
      </c>
      <c r="C12" s="13">
        <v>2800</v>
      </c>
      <c r="D12" s="21"/>
    </row>
    <row r="13" spans="1:4" x14ac:dyDescent="0.25">
      <c r="A13" t="s">
        <v>520</v>
      </c>
      <c r="B13" t="s">
        <v>284</v>
      </c>
      <c r="C13">
        <v>97.385499999999993</v>
      </c>
      <c r="D13" s="21"/>
    </row>
    <row r="14" spans="1:4" x14ac:dyDescent="0.25">
      <c r="C14" s="21"/>
      <c r="D14" s="2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45B6-23B3-4E54-835C-A6E09BE5848D}">
  <dimension ref="A1:E14"/>
  <sheetViews>
    <sheetView zoomScale="150" zoomScaleNormal="150" workbookViewId="0">
      <selection activeCell="C10" sqref="C10"/>
    </sheetView>
  </sheetViews>
  <sheetFormatPr defaultRowHeight="15" x14ac:dyDescent="0.25"/>
  <cols>
    <col min="1" max="1" width="19" bestFit="1" customWidth="1"/>
    <col min="2" max="2" width="12" bestFit="1" customWidth="1"/>
    <col min="3" max="3" width="10.140625" bestFit="1" customWidth="1"/>
    <col min="4" max="4" width="21.42578125" bestFit="1" customWidth="1"/>
    <col min="5" max="5" width="12" bestFit="1" customWidth="1"/>
  </cols>
  <sheetData>
    <row r="1" spans="1:5" x14ac:dyDescent="0.25">
      <c r="A1" s="11" t="s">
        <v>522</v>
      </c>
      <c r="B1" s="11" t="s">
        <v>7</v>
      </c>
      <c r="C1" s="11" t="s">
        <v>8</v>
      </c>
      <c r="D1" s="11" t="s">
        <v>9</v>
      </c>
      <c r="E1" s="20" t="s">
        <v>10</v>
      </c>
    </row>
    <row r="2" spans="1:5" x14ac:dyDescent="0.25">
      <c r="A2" t="str">
        <f>B2&amp;C2</f>
        <v>EAGLEEYEM 15/1273</v>
      </c>
      <c r="B2" t="s">
        <v>521</v>
      </c>
      <c r="C2" t="s">
        <v>277</v>
      </c>
      <c r="D2">
        <v>9.3960000000000008</v>
      </c>
      <c r="E2" s="21">
        <f t="shared" ref="E2:E3" si="0">D2/$D$5</f>
        <v>0.38291629309642189</v>
      </c>
    </row>
    <row r="3" spans="1:5" x14ac:dyDescent="0.25">
      <c r="A3" t="str">
        <f t="shared" ref="A3:A13" si="1">B3&amp;C3</f>
        <v>EAGLEEYEM 15/1369</v>
      </c>
      <c r="B3" t="s">
        <v>521</v>
      </c>
      <c r="C3" t="s">
        <v>278</v>
      </c>
      <c r="D3">
        <v>7.68</v>
      </c>
      <c r="E3" s="21">
        <f t="shared" si="0"/>
        <v>0.31298394327166029</v>
      </c>
    </row>
    <row r="4" spans="1:5" x14ac:dyDescent="0.25">
      <c r="A4" t="str">
        <f t="shared" si="1"/>
        <v>EAGLEEYEE 37/1241</v>
      </c>
      <c r="B4" t="s">
        <v>521</v>
      </c>
      <c r="C4" t="s">
        <v>525</v>
      </c>
      <c r="D4">
        <v>7.4619999999999997</v>
      </c>
      <c r="E4" s="21">
        <f>D4/$D$5</f>
        <v>0.30409976363191782</v>
      </c>
    </row>
    <row r="5" spans="1:5" x14ac:dyDescent="0.25">
      <c r="A5" t="str">
        <f t="shared" si="1"/>
        <v/>
      </c>
      <c r="D5" s="21">
        <f>SUM(D2:D4)</f>
        <v>24.538</v>
      </c>
      <c r="E5" s="21">
        <f>SUM(E2:E4)</f>
        <v>1</v>
      </c>
    </row>
    <row r="6" spans="1:5" x14ac:dyDescent="0.25">
      <c r="A6" t="str">
        <f t="shared" si="1"/>
        <v/>
      </c>
    </row>
    <row r="7" spans="1:5" x14ac:dyDescent="0.25">
      <c r="A7" t="str">
        <f t="shared" si="1"/>
        <v>SCORPIONE 38/2320</v>
      </c>
      <c r="B7" t="s">
        <v>520</v>
      </c>
      <c r="C7" t="s">
        <v>279</v>
      </c>
      <c r="D7">
        <v>840</v>
      </c>
      <c r="E7">
        <f>D7/$D$14</f>
        <v>2.7688608828865625E-2</v>
      </c>
    </row>
    <row r="8" spans="1:5" x14ac:dyDescent="0.25">
      <c r="A8" t="str">
        <f t="shared" si="1"/>
        <v>SCORPIONE 38/2685</v>
      </c>
      <c r="B8" t="s">
        <v>520</v>
      </c>
      <c r="C8" t="s">
        <v>280</v>
      </c>
      <c r="D8">
        <v>3360</v>
      </c>
      <c r="E8">
        <f t="shared" ref="E8:E13" si="2">D8/$D$14</f>
        <v>0.1107544353154625</v>
      </c>
    </row>
    <row r="9" spans="1:5" x14ac:dyDescent="0.25">
      <c r="A9" t="str">
        <f t="shared" si="1"/>
        <v>SCORPIONE 38/2952</v>
      </c>
      <c r="B9" t="s">
        <v>520</v>
      </c>
      <c r="C9" t="s">
        <v>281</v>
      </c>
      <c r="D9">
        <v>840</v>
      </c>
      <c r="E9">
        <f t="shared" si="2"/>
        <v>2.7688608828865625E-2</v>
      </c>
    </row>
    <row r="10" spans="1:5" x14ac:dyDescent="0.25">
      <c r="A10" t="str">
        <f t="shared" si="1"/>
        <v>SCORPIONE 38/2953</v>
      </c>
      <c r="B10" t="s">
        <v>520</v>
      </c>
      <c r="C10" t="s">
        <v>282</v>
      </c>
      <c r="D10">
        <v>5600</v>
      </c>
      <c r="E10">
        <f t="shared" si="2"/>
        <v>0.18459072552577083</v>
      </c>
    </row>
    <row r="11" spans="1:5" x14ac:dyDescent="0.25">
      <c r="A11" t="str">
        <f t="shared" si="1"/>
        <v>SCORPIONE 38/2957</v>
      </c>
      <c r="B11" t="s">
        <v>520</v>
      </c>
      <c r="C11" t="s">
        <v>283</v>
      </c>
      <c r="D11">
        <v>16800</v>
      </c>
      <c r="E11">
        <f t="shared" si="2"/>
        <v>0.55377217657731248</v>
      </c>
    </row>
    <row r="12" spans="1:5" x14ac:dyDescent="0.25">
      <c r="A12" t="str">
        <f t="shared" si="1"/>
        <v>SCORPIONE 37/1241</v>
      </c>
      <c r="B12" t="s">
        <v>520</v>
      </c>
      <c r="C12" t="s">
        <v>525</v>
      </c>
      <c r="D12" s="13">
        <v>2800</v>
      </c>
      <c r="E12">
        <f t="shared" si="2"/>
        <v>9.2295362762885413E-2</v>
      </c>
    </row>
    <row r="13" spans="1:5" x14ac:dyDescent="0.25">
      <c r="A13" t="str">
        <f t="shared" si="1"/>
        <v>SCORPIONP 38/4178</v>
      </c>
      <c r="B13" t="s">
        <v>520</v>
      </c>
      <c r="C13" t="s">
        <v>284</v>
      </c>
      <c r="D13">
        <v>97.385499999999993</v>
      </c>
      <c r="E13">
        <f t="shared" si="2"/>
        <v>3.2100821608374917E-3</v>
      </c>
    </row>
    <row r="14" spans="1:5" x14ac:dyDescent="0.25">
      <c r="D14" s="21">
        <f>SUM(D7:D13)</f>
        <v>30337.3855</v>
      </c>
      <c r="E14" s="21">
        <f>SUM(E7:E13)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75B4-1C86-479C-9332-9A94EE4576CF}">
  <dimension ref="A1:O30"/>
  <sheetViews>
    <sheetView zoomScale="150" zoomScaleNormal="150" workbookViewId="0"/>
  </sheetViews>
  <sheetFormatPr defaultRowHeight="15" x14ac:dyDescent="0.25"/>
  <cols>
    <col min="1" max="1" width="3" bestFit="1" customWidth="1"/>
    <col min="2" max="2" width="10.42578125" bestFit="1" customWidth="1"/>
    <col min="3" max="3" width="9.85546875" bestFit="1" customWidth="1"/>
    <col min="4" max="4" width="10.42578125" style="19" bestFit="1" customWidth="1"/>
    <col min="6" max="6" width="20" bestFit="1" customWidth="1"/>
    <col min="7" max="7" width="16.140625" bestFit="1" customWidth="1"/>
    <col min="8" max="8" width="16.28515625" bestFit="1" customWidth="1"/>
    <col min="9" max="9" width="9.7109375" bestFit="1" customWidth="1"/>
  </cols>
  <sheetData>
    <row r="1" spans="1:15" x14ac:dyDescent="0.25">
      <c r="A1" s="3" t="s">
        <v>30</v>
      </c>
      <c r="B1" s="4" t="s">
        <v>287</v>
      </c>
      <c r="C1" s="4" t="s">
        <v>290</v>
      </c>
      <c r="D1" s="15" t="s">
        <v>286</v>
      </c>
      <c r="E1" s="4" t="s">
        <v>288</v>
      </c>
      <c r="F1" s="5" t="s">
        <v>289</v>
      </c>
      <c r="G1" s="15" t="s">
        <v>524</v>
      </c>
      <c r="H1" s="27" t="s">
        <v>523</v>
      </c>
      <c r="I1" s="27" t="s">
        <v>8</v>
      </c>
    </row>
    <row r="2" spans="1:15" x14ac:dyDescent="0.25">
      <c r="A2" s="3">
        <v>1</v>
      </c>
      <c r="B2" s="6">
        <v>44319</v>
      </c>
      <c r="C2" s="6"/>
      <c r="D2" s="16">
        <v>17.59</v>
      </c>
      <c r="E2" s="8" t="s">
        <v>11</v>
      </c>
      <c r="F2" s="8" t="s">
        <v>520</v>
      </c>
      <c r="G2" s="26"/>
      <c r="H2" s="28"/>
      <c r="I2" s="25"/>
      <c r="J2" s="19"/>
      <c r="K2" s="19"/>
      <c r="L2" s="19"/>
      <c r="M2" s="19"/>
      <c r="N2" s="19"/>
      <c r="O2" s="19"/>
    </row>
    <row r="3" spans="1:15" x14ac:dyDescent="0.25">
      <c r="A3" s="3">
        <v>2</v>
      </c>
      <c r="B3" s="6">
        <v>44321</v>
      </c>
      <c r="C3" s="6"/>
      <c r="D3" s="16">
        <v>245.54</v>
      </c>
      <c r="E3" s="8" t="s">
        <v>12</v>
      </c>
      <c r="F3" s="8" t="s">
        <v>520</v>
      </c>
      <c r="G3" s="26"/>
      <c r="H3" s="28"/>
      <c r="I3" s="19"/>
      <c r="J3" s="19"/>
      <c r="K3" s="19"/>
      <c r="L3" s="19"/>
      <c r="M3" s="19"/>
      <c r="N3" s="19"/>
      <c r="O3" s="19"/>
    </row>
    <row r="4" spans="1:15" x14ac:dyDescent="0.25">
      <c r="A4" s="3">
        <v>3</v>
      </c>
      <c r="B4" s="6">
        <v>44321</v>
      </c>
      <c r="C4" s="6"/>
      <c r="D4" s="16">
        <v>36.630000000000003</v>
      </c>
      <c r="E4" s="8" t="s">
        <v>13</v>
      </c>
      <c r="F4" s="8" t="s">
        <v>520</v>
      </c>
      <c r="G4" s="26"/>
      <c r="H4" s="28"/>
      <c r="I4" s="19"/>
      <c r="J4" s="19"/>
      <c r="K4" s="19"/>
      <c r="L4" s="19"/>
      <c r="M4" s="19"/>
      <c r="N4" s="19"/>
      <c r="O4" s="19"/>
    </row>
    <row r="5" spans="1:15" x14ac:dyDescent="0.25">
      <c r="A5" s="3">
        <v>6</v>
      </c>
      <c r="B5" s="6">
        <v>44326</v>
      </c>
      <c r="C5" s="6"/>
      <c r="D5" s="16">
        <v>75.489999999999995</v>
      </c>
      <c r="E5" s="8" t="s">
        <v>16</v>
      </c>
      <c r="F5" s="8" t="s">
        <v>520</v>
      </c>
      <c r="G5" s="26"/>
      <c r="H5" s="28"/>
      <c r="I5" s="19"/>
      <c r="J5" s="19"/>
      <c r="K5" s="19"/>
      <c r="L5" s="19"/>
      <c r="M5" s="19"/>
      <c r="N5" s="19"/>
      <c r="O5" s="19"/>
    </row>
    <row r="6" spans="1:15" x14ac:dyDescent="0.25">
      <c r="A6" s="3">
        <v>13</v>
      </c>
      <c r="B6" s="6">
        <v>44337</v>
      </c>
      <c r="C6" s="6"/>
      <c r="D6" s="16">
        <v>7.5</v>
      </c>
      <c r="E6" s="8" t="s">
        <v>23</v>
      </c>
      <c r="F6" s="8" t="s">
        <v>520</v>
      </c>
      <c r="G6" s="26"/>
      <c r="H6" s="28"/>
      <c r="I6" s="19"/>
      <c r="J6" s="19"/>
      <c r="K6" s="19"/>
      <c r="L6" s="19"/>
      <c r="M6" s="19"/>
      <c r="N6" s="19"/>
      <c r="O6" s="19"/>
    </row>
    <row r="7" spans="1:15" x14ac:dyDescent="0.25">
      <c r="A7" s="3">
        <v>14</v>
      </c>
      <c r="B7" s="6">
        <v>44337</v>
      </c>
      <c r="C7" s="6"/>
      <c r="D7" s="16">
        <v>13</v>
      </c>
      <c r="E7" s="8" t="s">
        <v>24</v>
      </c>
      <c r="F7" s="8" t="s">
        <v>520</v>
      </c>
      <c r="G7" s="26"/>
      <c r="H7" s="28"/>
      <c r="I7" s="19"/>
      <c r="J7" s="19"/>
      <c r="K7" s="19"/>
      <c r="L7" s="19"/>
      <c r="M7" s="19"/>
      <c r="N7" s="19"/>
      <c r="O7" s="19"/>
    </row>
    <row r="8" spans="1:15" x14ac:dyDescent="0.25">
      <c r="A8" s="3">
        <v>15</v>
      </c>
      <c r="B8" s="6">
        <v>44337</v>
      </c>
      <c r="C8" s="6"/>
      <c r="D8" s="16">
        <v>50.39</v>
      </c>
      <c r="E8" s="8" t="s">
        <v>25</v>
      </c>
      <c r="F8" s="8" t="s">
        <v>520</v>
      </c>
      <c r="G8" s="26"/>
      <c r="H8" s="28"/>
      <c r="I8" s="19"/>
      <c r="J8" s="19"/>
      <c r="K8" s="19"/>
      <c r="L8" s="19"/>
      <c r="M8" s="19"/>
      <c r="N8" s="19"/>
      <c r="O8" s="19"/>
    </row>
    <row r="9" spans="1:15" x14ac:dyDescent="0.25">
      <c r="A9" s="3">
        <v>16</v>
      </c>
      <c r="B9" s="6">
        <v>44337</v>
      </c>
      <c r="C9" s="6"/>
      <c r="D9" s="16">
        <v>9.3000000000000007</v>
      </c>
      <c r="E9" s="8" t="s">
        <v>26</v>
      </c>
      <c r="F9" s="8" t="s">
        <v>520</v>
      </c>
      <c r="G9" s="26"/>
      <c r="H9" s="28"/>
      <c r="I9" s="19"/>
      <c r="J9" s="19"/>
      <c r="K9" s="19"/>
      <c r="L9" s="19"/>
      <c r="M9" s="19"/>
      <c r="N9" s="19"/>
      <c r="O9" s="19"/>
    </row>
    <row r="10" spans="1:15" x14ac:dyDescent="0.25">
      <c r="A10" s="3">
        <v>17</v>
      </c>
      <c r="B10" s="6">
        <v>44339</v>
      </c>
      <c r="C10" s="6"/>
      <c r="D10" s="16">
        <v>76.16</v>
      </c>
      <c r="E10" s="8" t="s">
        <v>27</v>
      </c>
      <c r="F10" s="8" t="s">
        <v>520</v>
      </c>
      <c r="G10" s="26"/>
      <c r="H10" s="28"/>
      <c r="I10" s="19"/>
      <c r="J10" s="19"/>
      <c r="K10" s="19"/>
      <c r="L10" s="19"/>
      <c r="M10" s="19"/>
      <c r="N10" s="19"/>
      <c r="O10" s="19"/>
    </row>
    <row r="11" spans="1:15" x14ac:dyDescent="0.25">
      <c r="A11" s="3">
        <v>18</v>
      </c>
      <c r="B11" s="6">
        <v>44340</v>
      </c>
      <c r="C11" s="6"/>
      <c r="D11" s="16">
        <v>28</v>
      </c>
      <c r="E11" s="8" t="s">
        <v>28</v>
      </c>
      <c r="F11" s="8" t="s">
        <v>520</v>
      </c>
      <c r="G11" s="26"/>
      <c r="H11" s="28"/>
      <c r="I11" s="19"/>
      <c r="J11" s="19"/>
      <c r="K11" s="19"/>
      <c r="L11" s="19"/>
      <c r="M11" s="19"/>
      <c r="N11" s="19"/>
      <c r="O11" s="19"/>
    </row>
    <row r="12" spans="1:15" x14ac:dyDescent="0.25">
      <c r="A12" s="3">
        <v>21</v>
      </c>
      <c r="B12" s="9">
        <v>44317</v>
      </c>
      <c r="C12" s="9"/>
      <c r="D12" s="17">
        <v>212.5</v>
      </c>
      <c r="E12" s="8" t="s">
        <v>21</v>
      </c>
      <c r="F12" s="8" t="s">
        <v>520</v>
      </c>
      <c r="G12" s="26"/>
      <c r="H12" s="28"/>
      <c r="I12" s="19"/>
      <c r="J12" s="19"/>
      <c r="K12" s="19"/>
      <c r="L12" s="19"/>
      <c r="M12" s="19"/>
      <c r="N12" s="19"/>
      <c r="O12" s="19"/>
    </row>
    <row r="13" spans="1:15" x14ac:dyDescent="0.25">
      <c r="A13" s="3">
        <v>22</v>
      </c>
      <c r="B13" s="9">
        <v>44317</v>
      </c>
      <c r="C13" s="9"/>
      <c r="D13" s="17">
        <v>7150</v>
      </c>
      <c r="E13" s="8" t="s">
        <v>22</v>
      </c>
      <c r="F13" s="8" t="s">
        <v>520</v>
      </c>
      <c r="G13" s="26"/>
      <c r="H13" s="28"/>
      <c r="I13" s="19"/>
      <c r="J13" s="19"/>
      <c r="K13" s="19"/>
      <c r="L13" s="19"/>
      <c r="M13" s="19"/>
      <c r="N13" s="19"/>
      <c r="O13" s="19"/>
    </row>
    <row r="14" spans="1:15" x14ac:dyDescent="0.25">
      <c r="A14" s="3">
        <v>23</v>
      </c>
      <c r="B14" s="9">
        <v>44320</v>
      </c>
      <c r="C14" s="9"/>
      <c r="D14" s="18">
        <v>163.72</v>
      </c>
      <c r="E14" s="8" t="s">
        <v>23</v>
      </c>
      <c r="F14" s="8" t="s">
        <v>520</v>
      </c>
      <c r="G14" s="26"/>
      <c r="H14" s="28"/>
      <c r="I14" s="19"/>
      <c r="J14" s="19"/>
      <c r="K14" s="19"/>
      <c r="L14" s="19"/>
      <c r="M14" s="19"/>
      <c r="N14" s="19"/>
      <c r="O14" s="19"/>
    </row>
    <row r="15" spans="1:15" x14ac:dyDescent="0.25">
      <c r="A15" s="3">
        <v>24</v>
      </c>
      <c r="B15" s="9">
        <v>44321</v>
      </c>
      <c r="C15" s="9"/>
      <c r="D15" s="18">
        <v>220</v>
      </c>
      <c r="E15" s="8" t="s">
        <v>24</v>
      </c>
      <c r="F15" s="8" t="s">
        <v>520</v>
      </c>
      <c r="G15" s="26"/>
      <c r="H15" s="28"/>
      <c r="I15" s="19"/>
      <c r="J15" s="19"/>
      <c r="K15" s="19"/>
      <c r="L15" s="19"/>
      <c r="M15" s="19"/>
      <c r="N15" s="19"/>
      <c r="O15" s="19"/>
    </row>
    <row r="16" spans="1:15" x14ac:dyDescent="0.25">
      <c r="A16" s="3">
        <v>25</v>
      </c>
      <c r="B16" s="9">
        <v>44322</v>
      </c>
      <c r="C16" s="9"/>
      <c r="D16" s="18">
        <v>330</v>
      </c>
      <c r="E16" s="8" t="s">
        <v>25</v>
      </c>
      <c r="F16" s="8" t="s">
        <v>520</v>
      </c>
      <c r="G16" s="26"/>
      <c r="H16" s="28"/>
      <c r="I16" s="19"/>
      <c r="J16" s="19"/>
      <c r="K16" s="19"/>
      <c r="L16" s="19"/>
      <c r="M16" s="19"/>
      <c r="N16" s="19"/>
      <c r="O16" s="19"/>
    </row>
    <row r="17" spans="1:15" x14ac:dyDescent="0.25">
      <c r="A17" s="3">
        <v>26</v>
      </c>
      <c r="B17" s="9">
        <v>44233</v>
      </c>
      <c r="C17" s="9"/>
      <c r="D17" s="10">
        <v>1040</v>
      </c>
      <c r="E17" s="8" t="s">
        <v>26</v>
      </c>
      <c r="F17" s="29" t="s">
        <v>525</v>
      </c>
      <c r="G17" s="26"/>
      <c r="H17" s="28"/>
      <c r="I17" s="19"/>
      <c r="J17" s="19"/>
      <c r="K17" s="19"/>
      <c r="L17" s="19"/>
      <c r="M17" s="19"/>
      <c r="N17" s="19"/>
      <c r="O17" s="19"/>
    </row>
    <row r="18" spans="1:15" x14ac:dyDescent="0.25">
      <c r="A18" s="3">
        <v>4</v>
      </c>
      <c r="B18" s="6">
        <v>44235</v>
      </c>
      <c r="C18" s="6"/>
      <c r="D18" s="7">
        <v>6.9</v>
      </c>
      <c r="E18" s="8" t="s">
        <v>14</v>
      </c>
      <c r="F18" s="8" t="s">
        <v>521</v>
      </c>
      <c r="G18" s="26"/>
      <c r="H18" s="28"/>
      <c r="I18" s="19"/>
      <c r="J18" s="19"/>
      <c r="K18" s="19"/>
      <c r="L18" s="19"/>
      <c r="M18" s="19"/>
      <c r="N18" s="19"/>
      <c r="O18" s="19"/>
    </row>
    <row r="19" spans="1:15" x14ac:dyDescent="0.25">
      <c r="A19" s="3">
        <v>5</v>
      </c>
      <c r="B19" s="6">
        <v>44236</v>
      </c>
      <c r="C19" s="6"/>
      <c r="D19" s="7">
        <v>5.75</v>
      </c>
      <c r="E19" s="8" t="s">
        <v>15</v>
      </c>
      <c r="F19" s="8" t="s">
        <v>521</v>
      </c>
      <c r="G19" s="26"/>
      <c r="H19" s="28"/>
      <c r="I19" s="19"/>
      <c r="J19" s="19"/>
      <c r="K19" s="19"/>
      <c r="L19" s="19"/>
      <c r="M19" s="19"/>
      <c r="N19" s="19"/>
      <c r="O19" s="19"/>
    </row>
    <row r="20" spans="1:15" x14ac:dyDescent="0.25">
      <c r="A20" s="3">
        <v>7</v>
      </c>
      <c r="B20" s="6">
        <v>44239</v>
      </c>
      <c r="C20" s="6"/>
      <c r="D20" s="7">
        <v>21.89</v>
      </c>
      <c r="E20" s="8" t="s">
        <v>17</v>
      </c>
      <c r="F20" s="8" t="s">
        <v>521</v>
      </c>
      <c r="G20" s="26"/>
      <c r="H20" s="26"/>
      <c r="I20" s="19"/>
      <c r="J20" s="19"/>
      <c r="K20" s="19"/>
      <c r="L20" s="19"/>
      <c r="M20" s="19"/>
      <c r="N20" s="19"/>
      <c r="O20" s="19"/>
    </row>
    <row r="21" spans="1:15" x14ac:dyDescent="0.25">
      <c r="A21" s="3">
        <v>8</v>
      </c>
      <c r="B21" s="6">
        <v>44239</v>
      </c>
      <c r="C21" s="6"/>
      <c r="D21" s="7">
        <v>34.99</v>
      </c>
      <c r="E21" s="8" t="s">
        <v>18</v>
      </c>
      <c r="F21" s="8" t="s">
        <v>521</v>
      </c>
      <c r="G21" s="26"/>
      <c r="H21" s="26"/>
      <c r="I21" s="19"/>
      <c r="J21" s="19"/>
      <c r="K21" s="19"/>
      <c r="L21" s="19"/>
      <c r="M21" s="19"/>
      <c r="N21" s="19"/>
      <c r="O21" s="19"/>
    </row>
    <row r="22" spans="1:15" x14ac:dyDescent="0.25">
      <c r="A22" s="3">
        <v>9</v>
      </c>
      <c r="B22" s="6">
        <v>44239</v>
      </c>
      <c r="C22" s="6"/>
      <c r="D22" s="7">
        <v>105.83</v>
      </c>
      <c r="E22" s="8" t="s">
        <v>19</v>
      </c>
      <c r="F22" s="8" t="s">
        <v>521</v>
      </c>
      <c r="G22" s="26"/>
      <c r="H22" s="26"/>
      <c r="I22" s="19"/>
      <c r="J22" s="19"/>
      <c r="K22" s="19"/>
      <c r="L22" s="19"/>
      <c r="M22" s="19"/>
      <c r="N22" s="19"/>
      <c r="O22" s="19"/>
    </row>
    <row r="23" spans="1:15" x14ac:dyDescent="0.25">
      <c r="A23" s="3">
        <v>10</v>
      </c>
      <c r="B23" s="6">
        <v>44240</v>
      </c>
      <c r="C23" s="6"/>
      <c r="D23" s="7">
        <v>274.24</v>
      </c>
      <c r="E23" s="8" t="s">
        <v>20</v>
      </c>
      <c r="F23" s="8" t="s">
        <v>521</v>
      </c>
      <c r="G23" s="26"/>
      <c r="H23" s="26"/>
      <c r="I23" s="19"/>
      <c r="J23" s="19"/>
      <c r="K23" s="19"/>
      <c r="L23" s="19"/>
      <c r="M23" s="19"/>
      <c r="N23" s="19"/>
      <c r="O23" s="19"/>
    </row>
    <row r="24" spans="1:15" x14ac:dyDescent="0.25">
      <c r="A24" s="3">
        <v>11</v>
      </c>
      <c r="B24" s="6">
        <v>44240</v>
      </c>
      <c r="C24" s="6"/>
      <c r="D24" s="7">
        <v>24</v>
      </c>
      <c r="E24" s="8" t="s">
        <v>21</v>
      </c>
      <c r="F24" s="8" t="s">
        <v>521</v>
      </c>
      <c r="G24" s="26"/>
      <c r="H24" s="26"/>
      <c r="I24" s="19"/>
      <c r="J24" s="19"/>
      <c r="K24" s="19"/>
      <c r="L24" s="19"/>
      <c r="M24" s="19"/>
      <c r="N24" s="19"/>
      <c r="O24" s="19"/>
    </row>
    <row r="25" spans="1:15" x14ac:dyDescent="0.25">
      <c r="A25" s="3">
        <v>12</v>
      </c>
      <c r="B25" s="6">
        <v>44244</v>
      </c>
      <c r="C25" s="6"/>
      <c r="D25" s="7">
        <v>60</v>
      </c>
      <c r="E25" s="8" t="s">
        <v>22</v>
      </c>
      <c r="F25" s="8" t="s">
        <v>521</v>
      </c>
      <c r="G25" s="26"/>
      <c r="H25" s="26"/>
      <c r="I25" s="19"/>
      <c r="J25" s="19"/>
      <c r="K25" s="19"/>
      <c r="L25" s="19"/>
      <c r="M25" s="19"/>
      <c r="N25" s="19"/>
      <c r="O25" s="19"/>
    </row>
    <row r="26" spans="1:15" x14ac:dyDescent="0.25">
      <c r="A26" s="3">
        <v>19</v>
      </c>
      <c r="B26" s="6">
        <v>43888</v>
      </c>
      <c r="C26" s="6"/>
      <c r="D26" s="7">
        <v>16</v>
      </c>
      <c r="E26" s="8" t="s">
        <v>29</v>
      </c>
      <c r="F26" s="8" t="s">
        <v>521</v>
      </c>
      <c r="G26" s="26"/>
      <c r="H26" s="26"/>
      <c r="I26" s="19"/>
      <c r="J26" s="19"/>
      <c r="K26" s="19"/>
      <c r="L26" s="19"/>
      <c r="M26" s="19"/>
      <c r="N26" s="19"/>
      <c r="O26" s="19"/>
    </row>
    <row r="27" spans="1:15" x14ac:dyDescent="0.25">
      <c r="A27" s="3">
        <v>20</v>
      </c>
      <c r="B27" s="6">
        <v>44254</v>
      </c>
      <c r="C27" s="6"/>
      <c r="D27" s="7">
        <v>136.79</v>
      </c>
      <c r="E27" s="8" t="s">
        <v>20</v>
      </c>
      <c r="F27" s="8" t="s">
        <v>521</v>
      </c>
      <c r="G27" s="26"/>
      <c r="H27" s="26"/>
      <c r="I27" s="19"/>
      <c r="J27" s="19"/>
      <c r="K27" s="19"/>
      <c r="L27" s="19"/>
      <c r="M27" s="19"/>
      <c r="N27" s="19"/>
      <c r="O27" s="19"/>
    </row>
    <row r="28" spans="1:15" x14ac:dyDescent="0.25">
      <c r="A28" s="3">
        <v>27</v>
      </c>
      <c r="B28" s="9">
        <v>44233</v>
      </c>
      <c r="C28" s="9"/>
      <c r="D28" s="10">
        <v>57.2</v>
      </c>
      <c r="E28" s="8" t="s">
        <v>27</v>
      </c>
      <c r="F28" s="29" t="s">
        <v>525</v>
      </c>
      <c r="G28" s="26"/>
      <c r="H28" s="26"/>
      <c r="I28" s="19"/>
      <c r="J28" s="19"/>
      <c r="K28" s="19"/>
      <c r="L28" s="19"/>
      <c r="M28" s="19"/>
      <c r="N28" s="19"/>
      <c r="O28" s="19"/>
    </row>
    <row r="29" spans="1:15" x14ac:dyDescent="0.25">
      <c r="A29" s="3">
        <v>28</v>
      </c>
      <c r="B29" s="9">
        <v>44233</v>
      </c>
      <c r="C29" s="9"/>
      <c r="D29" s="10">
        <v>41.6</v>
      </c>
      <c r="E29" s="8" t="s">
        <v>28</v>
      </c>
      <c r="F29" s="29" t="s">
        <v>525</v>
      </c>
      <c r="G29" s="26"/>
      <c r="H29" s="26"/>
      <c r="I29" s="19"/>
      <c r="J29" s="19"/>
      <c r="K29" s="19"/>
      <c r="L29" s="19"/>
      <c r="M29" s="19"/>
      <c r="N29" s="19"/>
      <c r="O29" s="19"/>
    </row>
    <row r="30" spans="1:15" x14ac:dyDescent="0.25">
      <c r="E30" s="24"/>
      <c r="G30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CB6-E856-48AE-B8C0-F2E4CCF47BA8}">
  <dimension ref="A1:K30"/>
  <sheetViews>
    <sheetView zoomScale="150" zoomScaleNormal="150" workbookViewId="0"/>
  </sheetViews>
  <sheetFormatPr defaultRowHeight="15" x14ac:dyDescent="0.25"/>
  <cols>
    <col min="1" max="1" width="5.140625" bestFit="1" customWidth="1"/>
    <col min="2" max="2" width="10.42578125" bestFit="1" customWidth="1"/>
    <col min="3" max="3" width="12.140625" bestFit="1" customWidth="1"/>
    <col min="4" max="4" width="10" bestFit="1" customWidth="1"/>
    <col min="5" max="5" width="7.28515625" bestFit="1" customWidth="1"/>
    <col min="6" max="6" width="19.140625" customWidth="1"/>
    <col min="7" max="7" width="18.42578125" style="19" bestFit="1" customWidth="1"/>
    <col min="8" max="8" width="32.5703125" bestFit="1" customWidth="1"/>
    <col min="9" max="9" width="12.140625" customWidth="1"/>
    <col min="11" max="11" width="10" bestFit="1" customWidth="1"/>
  </cols>
  <sheetData>
    <row r="1" spans="1:11" x14ac:dyDescent="0.25">
      <c r="A1" s="3" t="s">
        <v>30</v>
      </c>
      <c r="B1" s="4" t="s">
        <v>287</v>
      </c>
      <c r="C1" s="4" t="s">
        <v>290</v>
      </c>
      <c r="D1" s="15" t="s">
        <v>286</v>
      </c>
      <c r="E1" s="4" t="s">
        <v>288</v>
      </c>
      <c r="F1" s="5" t="s">
        <v>289</v>
      </c>
      <c r="G1" s="15" t="s">
        <v>524</v>
      </c>
      <c r="H1" s="27" t="s">
        <v>523</v>
      </c>
      <c r="I1" s="27" t="s">
        <v>8</v>
      </c>
    </row>
    <row r="2" spans="1:11" x14ac:dyDescent="0.25">
      <c r="A2" s="3">
        <v>1</v>
      </c>
      <c r="B2" s="6">
        <v>44319</v>
      </c>
      <c r="C2" s="6"/>
      <c r="D2" s="16">
        <v>17.59</v>
      </c>
      <c r="E2" s="8" t="s">
        <v>11</v>
      </c>
      <c r="F2" s="8" t="s">
        <v>520</v>
      </c>
      <c r="G2" s="26">
        <f>_xlfn.IFNA(VLOOKUP(F2&amp;I$2,'Distribution Table - Completed'!$A:$E,5,FALSE)*$D2,IF($I$2=F2,D2,"N/A"))</f>
        <v>1.6234754309991544</v>
      </c>
      <c r="H2" s="28" t="str">
        <f>VLOOKUP(E2,COA!$A$1:$D$259,4,FALSE)</f>
        <v>E - Admin - Other</v>
      </c>
      <c r="I2" s="25" t="s">
        <v>525</v>
      </c>
      <c r="K2" s="32"/>
    </row>
    <row r="3" spans="1:11" x14ac:dyDescent="0.25">
      <c r="A3" s="3">
        <v>2</v>
      </c>
      <c r="B3" s="6">
        <v>44321</v>
      </c>
      <c r="C3" s="6"/>
      <c r="D3" s="16">
        <v>245.54</v>
      </c>
      <c r="E3" s="8" t="s">
        <v>12</v>
      </c>
      <c r="F3" s="8" t="s">
        <v>520</v>
      </c>
      <c r="G3" s="26">
        <f>_xlfn.IFNA(VLOOKUP(F3&amp;I$2,'Distribution Table - Completed'!$A:$E,5,FALSE)*$D3,IF($I$2=F3,D3,"N/A"))</f>
        <v>22.662203372798885</v>
      </c>
      <c r="H3" s="28" t="str">
        <f>VLOOKUP(E3,COA!$A$1:$D$259,4,FALSE)</f>
        <v>F - Land Access Native Title - Other</v>
      </c>
      <c r="K3" s="32"/>
    </row>
    <row r="4" spans="1:11" x14ac:dyDescent="0.25">
      <c r="A4" s="3">
        <v>3</v>
      </c>
      <c r="B4" s="6">
        <v>44321</v>
      </c>
      <c r="C4" s="6"/>
      <c r="D4" s="16">
        <v>36.630000000000003</v>
      </c>
      <c r="E4" s="8" t="s">
        <v>13</v>
      </c>
      <c r="F4" s="8" t="s">
        <v>520</v>
      </c>
      <c r="G4" s="26">
        <f>_xlfn.IFNA(VLOOKUP(F4&amp;I$2,'Distribution Table - Completed'!$A:$E,5,FALSE)*$D4,IF($I$2=F4,D4,"N/A"))</f>
        <v>3.3807791380044931</v>
      </c>
      <c r="H4" s="28" t="str">
        <f>VLOOKUP(E4,COA!$A$1:$D$259,4,FALSE)</f>
        <v>E - Admin - Other</v>
      </c>
      <c r="K4" s="32"/>
    </row>
    <row r="5" spans="1:11" x14ac:dyDescent="0.25">
      <c r="A5" s="3">
        <v>6</v>
      </c>
      <c r="B5" s="6">
        <v>44326</v>
      </c>
      <c r="C5" s="6"/>
      <c r="D5" s="16">
        <v>75.489999999999995</v>
      </c>
      <c r="E5" s="8" t="s">
        <v>16</v>
      </c>
      <c r="F5" s="8" t="s">
        <v>520</v>
      </c>
      <c r="G5" s="26">
        <f>_xlfn.IFNA(VLOOKUP(F5&amp;I$2,'Distribution Table - Completed'!$A:$E,5,FALSE)*$D5,IF($I$2=F5,D5,"N/A"))</f>
        <v>6.9673769349702193</v>
      </c>
      <c r="H5" s="28" t="str">
        <f>VLOOKUP(E5,COA!$A$1:$D$259,4,FALSE)</f>
        <v>A - Geology - Other</v>
      </c>
      <c r="K5" s="32"/>
    </row>
    <row r="6" spans="1:11" x14ac:dyDescent="0.25">
      <c r="A6" s="3">
        <v>13</v>
      </c>
      <c r="B6" s="6">
        <v>44337</v>
      </c>
      <c r="C6" s="6"/>
      <c r="D6" s="16">
        <v>7.5</v>
      </c>
      <c r="E6" s="8" t="s">
        <v>23</v>
      </c>
      <c r="F6" s="8" t="s">
        <v>520</v>
      </c>
      <c r="G6" s="26">
        <f>_xlfn.IFNA(VLOOKUP(F6&amp;I$2,'Distribution Table - Completed'!$A:$E,5,FALSE)*$D6,IF($I$2=F6,D6,"N/A"))</f>
        <v>0.69221522072164055</v>
      </c>
      <c r="H6" s="28" t="str">
        <f>VLOOKUP(E6,COA!$A$1:$D$259,4,FALSE)</f>
        <v>E - Admin - Other</v>
      </c>
      <c r="K6" s="32"/>
    </row>
    <row r="7" spans="1:11" x14ac:dyDescent="0.25">
      <c r="A7" s="3">
        <v>14</v>
      </c>
      <c r="B7" s="6">
        <v>44337</v>
      </c>
      <c r="C7" s="6"/>
      <c r="D7" s="16">
        <v>13</v>
      </c>
      <c r="E7" s="8" t="s">
        <v>24</v>
      </c>
      <c r="F7" s="8" t="s">
        <v>520</v>
      </c>
      <c r="G7" s="26">
        <f>_xlfn.IFNA(VLOOKUP(F7&amp;I$2,'Distribution Table - Completed'!$A:$E,5,FALSE)*$D7,IF($I$2=F7,D7,"N/A"))</f>
        <v>1.1998397159175105</v>
      </c>
      <c r="H7" s="28" t="str">
        <f>VLOOKUP(E7,COA!$A$1:$D$259,4,FALSE)</f>
        <v>A - Drilling - Aircore drilling</v>
      </c>
      <c r="K7" s="32"/>
    </row>
    <row r="8" spans="1:11" x14ac:dyDescent="0.25">
      <c r="A8" s="3">
        <v>15</v>
      </c>
      <c r="B8" s="6">
        <v>44337</v>
      </c>
      <c r="C8" s="6"/>
      <c r="D8" s="16">
        <v>50.39</v>
      </c>
      <c r="E8" s="8" t="s">
        <v>25</v>
      </c>
      <c r="F8" s="8" t="s">
        <v>520</v>
      </c>
      <c r="G8" s="26">
        <f>_xlfn.IFNA(VLOOKUP(F8&amp;I$2,'Distribution Table - Completed'!$A:$E,5,FALSE)*$D8,IF($I$2=F8,D8,"N/A"))</f>
        <v>4.6507633296217961</v>
      </c>
      <c r="H8" s="28" t="str">
        <f>VLOOKUP(E8,COA!$A$1:$D$259,4,FALSE)</f>
        <v>A - Drilling - Auger drilling</v>
      </c>
      <c r="K8" s="32"/>
    </row>
    <row r="9" spans="1:11" x14ac:dyDescent="0.25">
      <c r="A9" s="3">
        <v>16</v>
      </c>
      <c r="B9" s="6">
        <v>44337</v>
      </c>
      <c r="C9" s="6"/>
      <c r="D9" s="16">
        <v>9.3000000000000007</v>
      </c>
      <c r="E9" s="8" t="s">
        <v>26</v>
      </c>
      <c r="F9" s="8" t="s">
        <v>520</v>
      </c>
      <c r="G9" s="26">
        <f>_xlfn.IFNA(VLOOKUP(F9&amp;I$2,'Distribution Table - Completed'!$A:$E,5,FALSE)*$D9,IF($I$2=F9,D9,"N/A"))</f>
        <v>0.85834687369483442</v>
      </c>
      <c r="H9" s="28" t="str">
        <f>VLOOKUP(E9,COA!$A$1:$D$259,4,FALSE)</f>
        <v>A - Drilling - Core sampling</v>
      </c>
      <c r="K9" s="32"/>
    </row>
    <row r="10" spans="1:11" x14ac:dyDescent="0.25">
      <c r="A10" s="3">
        <v>17</v>
      </c>
      <c r="B10" s="6">
        <v>44339</v>
      </c>
      <c r="C10" s="6"/>
      <c r="D10" s="16">
        <v>76.16</v>
      </c>
      <c r="E10" s="8" t="s">
        <v>27</v>
      </c>
      <c r="F10" s="8" t="s">
        <v>520</v>
      </c>
      <c r="G10" s="26">
        <f>_xlfn.IFNA(VLOOKUP(F10&amp;I$2,'Distribution Table - Completed'!$A:$E,5,FALSE)*$D10,IF($I$2=F10,D10,"N/A"))</f>
        <v>7.0292148280213524</v>
      </c>
      <c r="H10" s="28" t="str">
        <f>VLOOKUP(E10,COA!$A$1:$D$259,4,FALSE)</f>
        <v>A - Drilling - Diamond drilling</v>
      </c>
      <c r="K10" s="32"/>
    </row>
    <row r="11" spans="1:11" x14ac:dyDescent="0.25">
      <c r="A11" s="3">
        <v>18</v>
      </c>
      <c r="B11" s="6">
        <v>44340</v>
      </c>
      <c r="C11" s="6"/>
      <c r="D11" s="16">
        <v>28</v>
      </c>
      <c r="E11" s="8" t="s">
        <v>28</v>
      </c>
      <c r="F11" s="8" t="s">
        <v>520</v>
      </c>
      <c r="G11" s="26">
        <f>_xlfn.IFNA(VLOOKUP(F11&amp;I$2,'Distribution Table - Completed'!$A:$E,5,FALSE)*$D11,IF($I$2=F11,D11,"N/A"))</f>
        <v>2.5842701573607916</v>
      </c>
      <c r="H11" s="28" t="str">
        <f>VLOOKUP(E11,COA!$A$1:$D$259,4,FALSE)</f>
        <v>A - Drilling - Large diameter drilling</v>
      </c>
      <c r="K11" s="32"/>
    </row>
    <row r="12" spans="1:11" x14ac:dyDescent="0.25">
      <c r="A12" s="3">
        <v>21</v>
      </c>
      <c r="B12" s="9">
        <v>44317</v>
      </c>
      <c r="C12" s="9"/>
      <c r="D12" s="17">
        <v>212.5</v>
      </c>
      <c r="E12" s="8" t="s">
        <v>21</v>
      </c>
      <c r="F12" s="8" t="s">
        <v>520</v>
      </c>
      <c r="G12" s="26">
        <f>_xlfn.IFNA(VLOOKUP(F12&amp;I$2,'Distribution Table - Completed'!$A:$E,5,FALSE)*$D12,IF($I$2=F12,D12,"N/A"))</f>
        <v>19.612764587113151</v>
      </c>
      <c r="H12" s="28" t="str">
        <f>VLOOKUP(E12,COA!$A$1:$D$259,4,FALSE)</f>
        <v>E - Admin - Other</v>
      </c>
      <c r="K12" s="32"/>
    </row>
    <row r="13" spans="1:11" x14ac:dyDescent="0.25">
      <c r="A13" s="3">
        <v>22</v>
      </c>
      <c r="B13" s="9">
        <v>44317</v>
      </c>
      <c r="C13" s="9"/>
      <c r="D13" s="17">
        <v>7150</v>
      </c>
      <c r="E13" s="8" t="s">
        <v>22</v>
      </c>
      <c r="F13" s="8" t="s">
        <v>520</v>
      </c>
      <c r="G13" s="26">
        <f>_xlfn.IFNA(VLOOKUP(F13&amp;I$2,'Distribution Table - Completed'!$A:$E,5,FALSE)*$D13,IF($I$2=F13,D13,"N/A"))</f>
        <v>659.9118437546307</v>
      </c>
      <c r="H13" s="28" t="str">
        <f>VLOOKUP(E13,COA!$A$1:$D$259,4,FALSE)</f>
        <v>E - Admin - Other</v>
      </c>
      <c r="K13" s="32"/>
    </row>
    <row r="14" spans="1:11" x14ac:dyDescent="0.25">
      <c r="A14" s="3">
        <v>23</v>
      </c>
      <c r="B14" s="9">
        <v>44320</v>
      </c>
      <c r="C14" s="9"/>
      <c r="D14" s="18">
        <v>163.72</v>
      </c>
      <c r="E14" s="8" t="s">
        <v>23</v>
      </c>
      <c r="F14" s="8" t="s">
        <v>520</v>
      </c>
      <c r="G14" s="26">
        <f>_xlfn.IFNA(VLOOKUP(F14&amp;I$2,'Distribution Table - Completed'!$A:$E,5,FALSE)*$D14,IF($I$2=F14,D14,"N/A"))</f>
        <v>15.110596791539599</v>
      </c>
      <c r="H14" s="28" t="str">
        <f>VLOOKUP(E14,COA!$A$1:$D$259,4,FALSE)</f>
        <v>E - Admin - Other</v>
      </c>
      <c r="K14" s="32"/>
    </row>
    <row r="15" spans="1:11" x14ac:dyDescent="0.25">
      <c r="A15" s="3">
        <v>24</v>
      </c>
      <c r="B15" s="9">
        <v>44321</v>
      </c>
      <c r="C15" s="9"/>
      <c r="D15" s="18">
        <v>220</v>
      </c>
      <c r="E15" s="8" t="s">
        <v>24</v>
      </c>
      <c r="F15" s="8" t="s">
        <v>520</v>
      </c>
      <c r="G15" s="26">
        <f>_xlfn.IFNA(VLOOKUP(F15&amp;I$2,'Distribution Table - Completed'!$A:$E,5,FALSE)*$D15,IF($I$2=F15,D15,"N/A"))</f>
        <v>20.304979807834791</v>
      </c>
      <c r="H15" s="28" t="str">
        <f>VLOOKUP(E15,COA!$A$1:$D$259,4,FALSE)</f>
        <v>A - Drilling - Aircore drilling</v>
      </c>
      <c r="K15" s="32"/>
    </row>
    <row r="16" spans="1:11" x14ac:dyDescent="0.25">
      <c r="A16" s="3">
        <v>25</v>
      </c>
      <c r="B16" s="9">
        <v>44322</v>
      </c>
      <c r="C16" s="9"/>
      <c r="D16" s="18">
        <v>330</v>
      </c>
      <c r="E16" s="8" t="s">
        <v>25</v>
      </c>
      <c r="F16" s="8" t="s">
        <v>520</v>
      </c>
      <c r="G16" s="26">
        <f>_xlfn.IFNA(VLOOKUP(F16&amp;I$2,'Distribution Table - Completed'!$A:$E,5,FALSE)*$D16,IF($I$2=F16,D16,"N/A"))</f>
        <v>30.457469711752186</v>
      </c>
      <c r="H16" s="28" t="str">
        <f>VLOOKUP(E16,COA!$A$1:$D$259,4,FALSE)</f>
        <v>A - Drilling - Auger drilling</v>
      </c>
      <c r="K16" s="32"/>
    </row>
    <row r="17" spans="1:11" x14ac:dyDescent="0.25">
      <c r="A17" s="3">
        <v>26</v>
      </c>
      <c r="B17" s="9">
        <v>44233</v>
      </c>
      <c r="C17" s="9"/>
      <c r="D17" s="10">
        <v>1040</v>
      </c>
      <c r="E17" s="8" t="s">
        <v>26</v>
      </c>
      <c r="F17" t="s">
        <v>525</v>
      </c>
      <c r="G17" s="26">
        <f>_xlfn.IFNA(VLOOKUP(F17&amp;I$2,'Distribution Table - Completed'!$A:$E,5,FALSE)*$D17,IF($I$2=F17,D17,"N/A"))</f>
        <v>1040</v>
      </c>
      <c r="H17" s="28" t="str">
        <f>VLOOKUP(E17,COA!$A$1:$D$259,4,FALSE)</f>
        <v>A - Drilling - Core sampling</v>
      </c>
      <c r="K17" s="32"/>
    </row>
    <row r="18" spans="1:11" x14ac:dyDescent="0.25">
      <c r="A18" s="3">
        <v>4</v>
      </c>
      <c r="B18" s="6">
        <v>44235</v>
      </c>
      <c r="C18" s="6"/>
      <c r="D18" s="7">
        <v>6.9</v>
      </c>
      <c r="E18" s="8" t="s">
        <v>14</v>
      </c>
      <c r="F18" s="8" t="s">
        <v>521</v>
      </c>
      <c r="G18" s="26">
        <f>_xlfn.IFNA(VLOOKUP(F18&amp;I$2,'Distribution Table - Completed'!$A:$E,5,FALSE)*$D18,IF($I$2=F18,D18,"N/A"))</f>
        <v>2.0982883690602332</v>
      </c>
      <c r="H18" s="28" t="str">
        <f>VLOOKUP(E18,COA!$A$1:$D$259,4,FALSE)</f>
        <v>E - Admin - Other</v>
      </c>
      <c r="K18" s="32"/>
    </row>
    <row r="19" spans="1:11" x14ac:dyDescent="0.25">
      <c r="A19" s="3">
        <v>5</v>
      </c>
      <c r="B19" s="6">
        <v>44236</v>
      </c>
      <c r="C19" s="6"/>
      <c r="D19" s="7">
        <v>5.75</v>
      </c>
      <c r="E19" s="8" t="s">
        <v>15</v>
      </c>
      <c r="F19" s="8" t="s">
        <v>521</v>
      </c>
      <c r="G19" s="26">
        <f>_xlfn.IFNA(VLOOKUP(F19&amp;I$2,'Distribution Table - Completed'!$A:$E,5,FALSE)*$D19,IF($I$2=F19,D19,"N/A"))</f>
        <v>1.7485736408835275</v>
      </c>
      <c r="H19" s="28" t="str">
        <f>VLOOKUP(E19,COA!$A$1:$D$259,4,FALSE)</f>
        <v>E - Admin - Other</v>
      </c>
      <c r="K19" s="32"/>
    </row>
    <row r="20" spans="1:11" x14ac:dyDescent="0.25">
      <c r="A20" s="3">
        <v>7</v>
      </c>
      <c r="B20" s="6">
        <v>44239</v>
      </c>
      <c r="C20" s="6"/>
      <c r="D20" s="7">
        <v>21.89</v>
      </c>
      <c r="E20" s="8" t="s">
        <v>17</v>
      </c>
      <c r="F20" s="8" t="s">
        <v>521</v>
      </c>
      <c r="G20" s="26">
        <f>_xlfn.IFNA(VLOOKUP(F20&amp;I$2,'Distribution Table - Completed'!$A:$E,5,FALSE)*$D20,IF($I$2=F20,D20,"N/A"))</f>
        <v>6.656743825902681</v>
      </c>
      <c r="H20" s="28" t="str">
        <f>VLOOKUP(E20,COA!$A$1:$D$259,4,FALSE)</f>
        <v>A - Geology - Other</v>
      </c>
      <c r="K20" s="32"/>
    </row>
    <row r="21" spans="1:11" x14ac:dyDescent="0.25">
      <c r="A21" s="3">
        <v>8</v>
      </c>
      <c r="B21" s="6">
        <v>44239</v>
      </c>
      <c r="C21" s="6"/>
      <c r="D21" s="7">
        <v>34.99</v>
      </c>
      <c r="E21" s="8" t="s">
        <v>18</v>
      </c>
      <c r="F21" s="8" t="s">
        <v>521</v>
      </c>
      <c r="G21" s="26">
        <f>_xlfn.IFNA(VLOOKUP(F21&amp;I$2,'Distribution Table - Completed'!$A:$E,5,FALSE)*$D21,IF($I$2=F21,D21,"N/A"))</f>
        <v>10.640450729480806</v>
      </c>
      <c r="H21" s="28" t="str">
        <f>VLOOKUP(E21,COA!$A$1:$D$259,4,FALSE)</f>
        <v>E - Admin - Other</v>
      </c>
      <c r="K21" s="32"/>
    </row>
    <row r="22" spans="1:11" x14ac:dyDescent="0.25">
      <c r="A22" s="3">
        <v>9</v>
      </c>
      <c r="B22" s="6">
        <v>44239</v>
      </c>
      <c r="C22" s="6"/>
      <c r="D22" s="7">
        <v>105.83</v>
      </c>
      <c r="E22" s="8" t="s">
        <v>19</v>
      </c>
      <c r="F22" s="8" t="s">
        <v>521</v>
      </c>
      <c r="G22" s="26">
        <f>_xlfn.IFNA(VLOOKUP(F22&amp;I$2,'Distribution Table - Completed'!$A:$E,5,FALSE)*$D22,IF($I$2=F22,D22,"N/A"))</f>
        <v>32.18287798516586</v>
      </c>
      <c r="H22" s="28" t="str">
        <f>VLOOKUP(E22,COA!$A$1:$D$259,4,FALSE)</f>
        <v>E - Admin - Other</v>
      </c>
      <c r="K22" s="32"/>
    </row>
    <row r="23" spans="1:11" x14ac:dyDescent="0.25">
      <c r="A23" s="3">
        <v>10</v>
      </c>
      <c r="B23" s="6">
        <v>44240</v>
      </c>
      <c r="C23" s="6"/>
      <c r="D23" s="7">
        <v>274.24</v>
      </c>
      <c r="E23" s="8" t="s">
        <v>20</v>
      </c>
      <c r="F23" s="8" t="s">
        <v>521</v>
      </c>
      <c r="G23" s="26">
        <f>_xlfn.IFNA(VLOOKUP(F23&amp;I$2,'Distribution Table - Completed'!$A:$E,5,FALSE)*$D23,IF($I$2=F23,D23,"N/A"))</f>
        <v>83.396319178417144</v>
      </c>
      <c r="H23" s="28" t="str">
        <f>VLOOKUP(E23,COA!$A$1:$D$259,4,FALSE)</f>
        <v>E - Admin - Other</v>
      </c>
      <c r="K23" s="32"/>
    </row>
    <row r="24" spans="1:11" x14ac:dyDescent="0.25">
      <c r="A24" s="3">
        <v>11</v>
      </c>
      <c r="B24" s="6">
        <v>44240</v>
      </c>
      <c r="C24" s="6"/>
      <c r="D24" s="7">
        <v>24</v>
      </c>
      <c r="E24" s="8" t="s">
        <v>21</v>
      </c>
      <c r="F24" s="8" t="s">
        <v>521</v>
      </c>
      <c r="G24" s="26">
        <f>_xlfn.IFNA(VLOOKUP(F24&amp;I$2,'Distribution Table - Completed'!$A:$E,5,FALSE)*$D24,IF($I$2=F24,D24,"N/A"))</f>
        <v>7.2983943271660277</v>
      </c>
      <c r="H24" s="28" t="str">
        <f>VLOOKUP(E24,COA!$A$1:$D$259,4,FALSE)</f>
        <v>E - Admin - Other</v>
      </c>
      <c r="K24" s="32"/>
    </row>
    <row r="25" spans="1:11" x14ac:dyDescent="0.25">
      <c r="A25" s="3">
        <v>12</v>
      </c>
      <c r="B25" s="6">
        <v>44244</v>
      </c>
      <c r="C25" s="6"/>
      <c r="D25" s="7">
        <v>60</v>
      </c>
      <c r="E25" s="8" t="s">
        <v>22</v>
      </c>
      <c r="F25" s="8" t="s">
        <v>521</v>
      </c>
      <c r="G25" s="26">
        <f>_xlfn.IFNA(VLOOKUP(F25&amp;I$2,'Distribution Table - Completed'!$A:$E,5,FALSE)*$D25,IF($I$2=F25,D25,"N/A"))</f>
        <v>18.24598581791507</v>
      </c>
      <c r="H25" s="28" t="str">
        <f>VLOOKUP(E25,COA!$A$1:$D$259,4,FALSE)</f>
        <v>E - Admin - Other</v>
      </c>
      <c r="K25" s="32"/>
    </row>
    <row r="26" spans="1:11" x14ac:dyDescent="0.25">
      <c r="A26" s="3">
        <v>19</v>
      </c>
      <c r="B26" s="6">
        <v>43888</v>
      </c>
      <c r="C26" s="6"/>
      <c r="D26" s="7">
        <v>16</v>
      </c>
      <c r="E26" s="8" t="s">
        <v>29</v>
      </c>
      <c r="F26" s="8" t="s">
        <v>521</v>
      </c>
      <c r="G26" s="26">
        <f>_xlfn.IFNA(VLOOKUP(F26&amp;I$2,'Distribution Table - Completed'!$A:$E,5,FALSE)*$D26,IF($I$2=F26,D26,"N/A"))</f>
        <v>4.8655962181106851</v>
      </c>
      <c r="H26" s="28" t="str">
        <f>VLOOKUP(E26,COA!$A$1:$D$259,4,FALSE)</f>
        <v>A - Drilling - Percussion drilling</v>
      </c>
      <c r="K26" s="32"/>
    </row>
    <row r="27" spans="1:11" x14ac:dyDescent="0.25">
      <c r="A27" s="3">
        <v>20</v>
      </c>
      <c r="B27" s="6">
        <v>44254</v>
      </c>
      <c r="C27" s="6"/>
      <c r="D27" s="7">
        <v>136.79</v>
      </c>
      <c r="E27" s="8" t="s">
        <v>20</v>
      </c>
      <c r="F27" s="8" t="s">
        <v>521</v>
      </c>
      <c r="G27" s="26">
        <f>_xlfn.IFNA(VLOOKUP(F27&amp;I$2,'Distribution Table - Completed'!$A:$E,5,FALSE)*$D27,IF($I$2=F27,D27,"N/A"))</f>
        <v>41.597806667210037</v>
      </c>
      <c r="H27" s="28" t="str">
        <f>VLOOKUP(E27,COA!$A$1:$D$259,4,FALSE)</f>
        <v>E - Admin - Other</v>
      </c>
      <c r="K27" s="32"/>
    </row>
    <row r="28" spans="1:11" x14ac:dyDescent="0.25">
      <c r="A28" s="3">
        <v>27</v>
      </c>
      <c r="B28" s="9">
        <v>44233</v>
      </c>
      <c r="C28" s="9"/>
      <c r="D28" s="10">
        <v>57.2</v>
      </c>
      <c r="E28" s="8" t="s">
        <v>27</v>
      </c>
      <c r="F28" t="s">
        <v>525</v>
      </c>
      <c r="G28" s="26">
        <f>_xlfn.IFNA(VLOOKUP(F28&amp;I$2,'Distribution Table - Completed'!$A:$E,5,FALSE)*$D28,IF($I$2=F28,D28,"N/A"))</f>
        <v>57.2</v>
      </c>
      <c r="H28" s="28" t="str">
        <f>VLOOKUP(E28,COA!$A$1:$D$259,4,FALSE)</f>
        <v>A - Drilling - Diamond drilling</v>
      </c>
      <c r="K28" s="32"/>
    </row>
    <row r="29" spans="1:11" x14ac:dyDescent="0.25">
      <c r="A29" s="3">
        <v>28</v>
      </c>
      <c r="B29" s="9">
        <v>44233</v>
      </c>
      <c r="C29" s="9"/>
      <c r="D29" s="10">
        <v>41.6</v>
      </c>
      <c r="E29" s="8" t="s">
        <v>28</v>
      </c>
      <c r="F29" t="s">
        <v>525</v>
      </c>
      <c r="G29" s="26">
        <f>_xlfn.IFNA(VLOOKUP(F29&amp;I$2,'Distribution Table - Completed'!$A:$E,5,FALSE)*$D29,IF($I$2=F29,D29,"N/A"))</f>
        <v>41.6</v>
      </c>
      <c r="H29" s="28" t="str">
        <f>VLOOKUP(E29,COA!$A$1:$D$259,4,FALSE)</f>
        <v>A - Drilling - Large diameter drilling</v>
      </c>
      <c r="K29" s="32"/>
    </row>
    <row r="30" spans="1:11" x14ac:dyDescent="0.25">
      <c r="G30" s="19">
        <f>SUM(G2:G29)</f>
        <v>2144.5771764142928</v>
      </c>
    </row>
  </sheetData>
  <autoFilter ref="A1:G29" xr:uid="{8206E5D6-F5E0-429C-AF5F-06D2A802FE58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F815-0ED3-4C56-A0A2-219AA191F04F}">
  <dimension ref="A3:B13"/>
  <sheetViews>
    <sheetView zoomScale="150" zoomScaleNormal="150" workbookViewId="0"/>
  </sheetViews>
  <sheetFormatPr defaultRowHeight="15" x14ac:dyDescent="0.25"/>
  <cols>
    <col min="1" max="1" width="32.5703125" bestFit="1" customWidth="1"/>
    <col min="2" max="2" width="24.7109375" bestFit="1" customWidth="1"/>
  </cols>
  <sheetData>
    <row r="3" spans="1:2" x14ac:dyDescent="0.25">
      <c r="A3" s="14" t="s">
        <v>1</v>
      </c>
      <c r="B3" t="s">
        <v>526</v>
      </c>
    </row>
    <row r="4" spans="1:2" x14ac:dyDescent="0.25">
      <c r="A4" s="1" t="s">
        <v>276</v>
      </c>
      <c r="B4" s="12">
        <v>21.5048195237523</v>
      </c>
    </row>
    <row r="5" spans="1:2" x14ac:dyDescent="0.25">
      <c r="A5" s="1" t="s">
        <v>31</v>
      </c>
      <c r="B5" s="12">
        <v>35.108233041373978</v>
      </c>
    </row>
    <row r="6" spans="1:2" x14ac:dyDescent="0.25">
      <c r="A6" s="1" t="s">
        <v>32</v>
      </c>
      <c r="B6" s="12">
        <v>1040.8583468736949</v>
      </c>
    </row>
    <row r="7" spans="1:2" x14ac:dyDescent="0.25">
      <c r="A7" s="1" t="s">
        <v>33</v>
      </c>
      <c r="B7" s="12">
        <v>64.229214828021355</v>
      </c>
    </row>
    <row r="8" spans="1:2" x14ac:dyDescent="0.25">
      <c r="A8" s="1" t="s">
        <v>34</v>
      </c>
      <c r="B8" s="12">
        <v>44.184270157360793</v>
      </c>
    </row>
    <row r="9" spans="1:2" x14ac:dyDescent="0.25">
      <c r="A9" s="1" t="s">
        <v>285</v>
      </c>
      <c r="B9" s="12">
        <v>4.8655962181106851</v>
      </c>
    </row>
    <row r="10" spans="1:2" x14ac:dyDescent="0.25">
      <c r="A10" s="1" t="s">
        <v>38</v>
      </c>
      <c r="B10" s="12">
        <v>13.6241207608729</v>
      </c>
    </row>
    <row r="11" spans="1:2" x14ac:dyDescent="0.25">
      <c r="A11" s="1" t="s">
        <v>39</v>
      </c>
      <c r="B11" s="12">
        <v>897.54037163830742</v>
      </c>
    </row>
    <row r="12" spans="1:2" x14ac:dyDescent="0.25">
      <c r="A12" s="1" t="s">
        <v>5</v>
      </c>
      <c r="B12" s="12">
        <v>22.662203372798885</v>
      </c>
    </row>
    <row r="13" spans="1:2" x14ac:dyDescent="0.25">
      <c r="A13" s="1" t="s">
        <v>6</v>
      </c>
      <c r="B13" s="12">
        <v>2144.5771764142937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D1D0-E425-4563-8778-F4003D463866}">
  <dimension ref="A1:K30"/>
  <sheetViews>
    <sheetView zoomScale="150" zoomScaleNormal="150" workbookViewId="0">
      <selection activeCell="G2" sqref="G2"/>
    </sheetView>
  </sheetViews>
  <sheetFormatPr defaultRowHeight="15" x14ac:dyDescent="0.25"/>
  <cols>
    <col min="2" max="2" width="10.42578125" bestFit="1" customWidth="1"/>
    <col min="3" max="3" width="12.140625" bestFit="1" customWidth="1"/>
    <col min="4" max="4" width="10" bestFit="1" customWidth="1"/>
    <col min="5" max="5" width="7.28515625" bestFit="1" customWidth="1"/>
    <col min="6" max="6" width="19.140625" customWidth="1"/>
    <col min="7" max="7" width="18.42578125" style="19" bestFit="1" customWidth="1"/>
    <col min="8" max="8" width="32.5703125" bestFit="1" customWidth="1"/>
    <col min="9" max="9" width="15.28515625" customWidth="1"/>
    <col min="10" max="10" width="16.7109375" bestFit="1" customWidth="1"/>
    <col min="11" max="11" width="12.140625" customWidth="1"/>
  </cols>
  <sheetData>
    <row r="1" spans="1:11" x14ac:dyDescent="0.25">
      <c r="A1" s="3" t="s">
        <v>30</v>
      </c>
      <c r="B1" s="4" t="s">
        <v>287</v>
      </c>
      <c r="C1" s="4" t="s">
        <v>290</v>
      </c>
      <c r="D1" s="15" t="s">
        <v>286</v>
      </c>
      <c r="E1" s="4" t="s">
        <v>288</v>
      </c>
      <c r="F1" s="5" t="s">
        <v>289</v>
      </c>
      <c r="G1" s="15" t="s">
        <v>524</v>
      </c>
      <c r="H1" s="27" t="s">
        <v>523</v>
      </c>
      <c r="I1" s="27" t="s">
        <v>527</v>
      </c>
      <c r="J1" s="27" t="s">
        <v>535</v>
      </c>
      <c r="K1" s="27" t="s">
        <v>8</v>
      </c>
    </row>
    <row r="2" spans="1:11" x14ac:dyDescent="0.25">
      <c r="A2" s="3">
        <v>1</v>
      </c>
      <c r="B2" s="6">
        <v>43223</v>
      </c>
      <c r="C2" s="6"/>
      <c r="D2" s="16">
        <v>17.59</v>
      </c>
      <c r="E2" s="8" t="s">
        <v>11</v>
      </c>
      <c r="F2" s="8" t="s">
        <v>520</v>
      </c>
      <c r="G2" s="26" t="str">
        <f>_xlfn.IFNA(VLOOKUP(F2&amp;K$2,'Distribution Table - Completed'!$A:$E,5,FALSE)*$D2,IF($K$2=F2,D2,"N/A"))</f>
        <v>N/A</v>
      </c>
      <c r="H2" s="28" t="str">
        <f>VLOOKUP(E2,COA!$A$1:$D$259,4,FALSE)</f>
        <v>E - Admin - Other</v>
      </c>
      <c r="I2" s="28"/>
      <c r="J2" s="28"/>
      <c r="K2" s="25"/>
    </row>
    <row r="3" spans="1:11" x14ac:dyDescent="0.25">
      <c r="A3" s="3">
        <v>2</v>
      </c>
      <c r="B3" s="6">
        <v>43225</v>
      </c>
      <c r="C3" s="6"/>
      <c r="D3" s="16">
        <v>245.54</v>
      </c>
      <c r="E3" s="8" t="s">
        <v>12</v>
      </c>
      <c r="F3" s="8" t="s">
        <v>520</v>
      </c>
      <c r="G3" s="26" t="str">
        <f>_xlfn.IFNA(VLOOKUP(F3&amp;K$2,'Distribution Table - Completed'!$A:$E,5,FALSE)*$D3,IF($K$2=F3,D3,"N/A"))</f>
        <v>N/A</v>
      </c>
      <c r="H3" s="28" t="str">
        <f>VLOOKUP(E3,COA!$A$1:$D$259,4,FALSE)</f>
        <v>F - Land Access Native Title - Other</v>
      </c>
      <c r="I3" s="28"/>
      <c r="J3" s="28"/>
    </row>
    <row r="4" spans="1:11" x14ac:dyDescent="0.25">
      <c r="A4" s="3">
        <v>3</v>
      </c>
      <c r="B4" s="6">
        <v>43225</v>
      </c>
      <c r="C4" s="6"/>
      <c r="D4" s="16">
        <v>36.630000000000003</v>
      </c>
      <c r="E4" s="8" t="s">
        <v>13</v>
      </c>
      <c r="F4" s="8" t="s">
        <v>520</v>
      </c>
      <c r="G4" s="26" t="str">
        <f>_xlfn.IFNA(VLOOKUP(F4&amp;K$2,'Distribution Table - Completed'!$A:$E,5,FALSE)*$D4,IF($K$2=F4,D4,"N/A"))</f>
        <v>N/A</v>
      </c>
      <c r="H4" s="28" t="str">
        <f>VLOOKUP(E4,COA!$A$1:$D$259,4,FALSE)</f>
        <v>E - Admin - Other</v>
      </c>
      <c r="I4" s="28"/>
      <c r="J4" s="28"/>
    </row>
    <row r="5" spans="1:11" x14ac:dyDescent="0.25">
      <c r="A5" s="3">
        <v>6</v>
      </c>
      <c r="B5" s="6">
        <v>43230</v>
      </c>
      <c r="C5" s="6"/>
      <c r="D5" s="16">
        <v>75.489999999999995</v>
      </c>
      <c r="E5" s="8" t="s">
        <v>16</v>
      </c>
      <c r="F5" s="8" t="s">
        <v>520</v>
      </c>
      <c r="G5" s="26" t="str">
        <f>_xlfn.IFNA(VLOOKUP(F5&amp;K$2,'Distribution Table - Completed'!$A:$E,5,FALSE)*$D5,IF($K$2=F5,D5,"N/A"))</f>
        <v>N/A</v>
      </c>
      <c r="H5" s="28" t="str">
        <f>VLOOKUP(E5,COA!$A$1:$D$259,4,FALSE)</f>
        <v>A - Geology - Other</v>
      </c>
      <c r="I5" s="28"/>
      <c r="J5" s="28"/>
    </row>
    <row r="6" spans="1:11" x14ac:dyDescent="0.25">
      <c r="A6" s="3">
        <v>13</v>
      </c>
      <c r="B6" s="6">
        <v>43241</v>
      </c>
      <c r="C6" s="6"/>
      <c r="D6" s="16">
        <v>7.5</v>
      </c>
      <c r="E6" s="8" t="s">
        <v>23</v>
      </c>
      <c r="F6" s="8" t="s">
        <v>520</v>
      </c>
      <c r="G6" s="26" t="str">
        <f>_xlfn.IFNA(VLOOKUP(F6&amp;K$2,'Distribution Table - Completed'!$A:$E,5,FALSE)*$D6,IF($K$2=F6,D6,"N/A"))</f>
        <v>N/A</v>
      </c>
      <c r="H6" s="28" t="str">
        <f>VLOOKUP(E6,COA!$A$1:$D$259,4,FALSE)</f>
        <v>E - Admin - Other</v>
      </c>
      <c r="I6" s="28"/>
      <c r="J6" s="28"/>
    </row>
    <row r="7" spans="1:11" x14ac:dyDescent="0.25">
      <c r="A7" s="3">
        <v>14</v>
      </c>
      <c r="B7" s="6">
        <v>43241</v>
      </c>
      <c r="C7" s="6"/>
      <c r="D7" s="16">
        <v>13</v>
      </c>
      <c r="E7" s="8" t="s">
        <v>24</v>
      </c>
      <c r="F7" s="8" t="s">
        <v>520</v>
      </c>
      <c r="G7" s="26" t="str">
        <f>_xlfn.IFNA(VLOOKUP(F7&amp;K$2,'Distribution Table - Completed'!$A:$E,5,FALSE)*$D7,IF($K$2=F7,D7,"N/A"))</f>
        <v>N/A</v>
      </c>
      <c r="H7" s="28" t="str">
        <f>VLOOKUP(E7,COA!$A$1:$D$259,4,FALSE)</f>
        <v>A - Drilling - Aircore drilling</v>
      </c>
      <c r="I7" s="28"/>
      <c r="J7" s="28"/>
    </row>
    <row r="8" spans="1:11" x14ac:dyDescent="0.25">
      <c r="A8" s="3">
        <v>15</v>
      </c>
      <c r="B8" s="6">
        <v>43241</v>
      </c>
      <c r="C8" s="6"/>
      <c r="D8" s="16">
        <v>50.39</v>
      </c>
      <c r="E8" s="8" t="s">
        <v>25</v>
      </c>
      <c r="F8" s="8" t="s">
        <v>520</v>
      </c>
      <c r="G8" s="26" t="str">
        <f>_xlfn.IFNA(VLOOKUP(F8&amp;K$2,'Distribution Table - Completed'!$A:$E,5,FALSE)*$D8,IF($K$2=F8,D8,"N/A"))</f>
        <v>N/A</v>
      </c>
      <c r="H8" s="28" t="str">
        <f>VLOOKUP(E8,COA!$A$1:$D$259,4,FALSE)</f>
        <v>A - Drilling - Auger drilling</v>
      </c>
      <c r="I8" s="28"/>
      <c r="J8" s="28"/>
    </row>
    <row r="9" spans="1:11" x14ac:dyDescent="0.25">
      <c r="A9" s="3">
        <v>16</v>
      </c>
      <c r="B9" s="6">
        <v>43241</v>
      </c>
      <c r="C9" s="6"/>
      <c r="D9" s="16">
        <v>9.3000000000000007</v>
      </c>
      <c r="E9" s="8" t="s">
        <v>26</v>
      </c>
      <c r="F9" s="8" t="s">
        <v>520</v>
      </c>
      <c r="G9" s="26" t="str">
        <f>_xlfn.IFNA(VLOOKUP(F9&amp;K$2,'Distribution Table - Completed'!$A:$E,5,FALSE)*$D9,IF($K$2=F9,D9,"N/A"))</f>
        <v>N/A</v>
      </c>
      <c r="H9" s="28" t="str">
        <f>VLOOKUP(E9,COA!$A$1:$D$259,4,FALSE)</f>
        <v>A - Drilling - Core sampling</v>
      </c>
      <c r="I9" s="28"/>
      <c r="J9" s="28"/>
    </row>
    <row r="10" spans="1:11" x14ac:dyDescent="0.25">
      <c r="A10" s="3">
        <v>17</v>
      </c>
      <c r="B10" s="6">
        <v>43243</v>
      </c>
      <c r="C10" s="6"/>
      <c r="D10" s="16">
        <v>76.16</v>
      </c>
      <c r="E10" s="8" t="s">
        <v>27</v>
      </c>
      <c r="F10" s="8" t="s">
        <v>520</v>
      </c>
      <c r="G10" s="26" t="str">
        <f>_xlfn.IFNA(VLOOKUP(F10&amp;K$2,'Distribution Table - Completed'!$A:$E,5,FALSE)*$D10,IF($K$2=F10,D10,"N/A"))</f>
        <v>N/A</v>
      </c>
      <c r="H10" s="28" t="str">
        <f>VLOOKUP(E10,COA!$A$1:$D$259,4,FALSE)</f>
        <v>A - Drilling - Diamond drilling</v>
      </c>
      <c r="I10" s="28"/>
      <c r="J10" s="28"/>
    </row>
    <row r="11" spans="1:11" x14ac:dyDescent="0.25">
      <c r="A11" s="3">
        <v>18</v>
      </c>
      <c r="B11" s="6">
        <v>43244</v>
      </c>
      <c r="C11" s="6"/>
      <c r="D11" s="16">
        <v>28</v>
      </c>
      <c r="E11" s="8" t="s">
        <v>28</v>
      </c>
      <c r="F11" s="8" t="s">
        <v>520</v>
      </c>
      <c r="G11" s="26" t="str">
        <f>_xlfn.IFNA(VLOOKUP(F11&amp;K$2,'Distribution Table - Completed'!$A:$E,5,FALSE)*$D11,IF($K$2=F11,D11,"N/A"))</f>
        <v>N/A</v>
      </c>
      <c r="H11" s="28" t="str">
        <f>VLOOKUP(E11,COA!$A$1:$D$259,4,FALSE)</f>
        <v>A - Drilling - Large diameter drilling</v>
      </c>
      <c r="I11" s="28"/>
      <c r="J11" s="28"/>
    </row>
    <row r="12" spans="1:11" x14ac:dyDescent="0.25">
      <c r="A12" s="3">
        <v>21</v>
      </c>
      <c r="B12" s="9">
        <v>43221</v>
      </c>
      <c r="C12" s="9"/>
      <c r="D12" s="17">
        <v>212.5</v>
      </c>
      <c r="E12" s="8" t="s">
        <v>21</v>
      </c>
      <c r="F12" s="8" t="s">
        <v>520</v>
      </c>
      <c r="G12" s="26" t="str">
        <f>_xlfn.IFNA(VLOOKUP(F12&amp;K$2,'Distribution Table - Completed'!$A:$E,5,FALSE)*$D12,IF($K$2=F12,D12,"N/A"))</f>
        <v>N/A</v>
      </c>
      <c r="H12" s="28" t="str">
        <f>VLOOKUP(E12,COA!$A$1:$D$259,4,FALSE)</f>
        <v>E - Admin - Other</v>
      </c>
      <c r="I12" s="28"/>
      <c r="J12" s="28"/>
    </row>
    <row r="13" spans="1:11" x14ac:dyDescent="0.25">
      <c r="A13" s="3">
        <v>22</v>
      </c>
      <c r="B13" s="9">
        <v>43221</v>
      </c>
      <c r="C13" s="9"/>
      <c r="D13" s="17">
        <v>7150</v>
      </c>
      <c r="E13" s="8" t="s">
        <v>22</v>
      </c>
      <c r="F13" s="8" t="s">
        <v>520</v>
      </c>
      <c r="G13" s="26" t="str">
        <f>_xlfn.IFNA(VLOOKUP(F13&amp;K$2,'Distribution Table - Completed'!$A:$E,5,FALSE)*$D13,IF($K$2=F13,D13,"N/A"))</f>
        <v>N/A</v>
      </c>
      <c r="H13" s="28" t="str">
        <f>VLOOKUP(E13,COA!$A$1:$D$259,4,FALSE)</f>
        <v>E - Admin - Other</v>
      </c>
      <c r="I13" s="28"/>
      <c r="J13" s="28"/>
    </row>
    <row r="14" spans="1:11" x14ac:dyDescent="0.25">
      <c r="A14" s="3">
        <v>23</v>
      </c>
      <c r="B14" s="9">
        <v>43224</v>
      </c>
      <c r="C14" s="9"/>
      <c r="D14" s="18">
        <v>163.72</v>
      </c>
      <c r="E14" s="8" t="s">
        <v>23</v>
      </c>
      <c r="F14" s="8" t="s">
        <v>520</v>
      </c>
      <c r="G14" s="26" t="str">
        <f>_xlfn.IFNA(VLOOKUP(F14&amp;K$2,'Distribution Table - Completed'!$A:$E,5,FALSE)*$D14,IF($K$2=F14,D14,"N/A"))</f>
        <v>N/A</v>
      </c>
      <c r="H14" s="28" t="str">
        <f>VLOOKUP(E14,COA!$A$1:$D$259,4,FALSE)</f>
        <v>E - Admin - Other</v>
      </c>
      <c r="I14" s="28"/>
      <c r="J14" s="28"/>
    </row>
    <row r="15" spans="1:11" x14ac:dyDescent="0.25">
      <c r="A15" s="3">
        <v>24</v>
      </c>
      <c r="B15" s="9">
        <v>43225</v>
      </c>
      <c r="C15" s="9"/>
      <c r="D15" s="18">
        <v>220</v>
      </c>
      <c r="E15" s="8" t="s">
        <v>24</v>
      </c>
      <c r="F15" s="8" t="s">
        <v>520</v>
      </c>
      <c r="G15" s="26" t="str">
        <f>_xlfn.IFNA(VLOOKUP(F15&amp;K$2,'Distribution Table - Completed'!$A:$E,5,FALSE)*$D15,IF($K$2=F15,D15,"N/A"))</f>
        <v>N/A</v>
      </c>
      <c r="H15" s="28" t="str">
        <f>VLOOKUP(E15,COA!$A$1:$D$259,4,FALSE)</f>
        <v>A - Drilling - Aircore drilling</v>
      </c>
      <c r="I15" s="28"/>
      <c r="J15" s="28"/>
    </row>
    <row r="16" spans="1:11" x14ac:dyDescent="0.25">
      <c r="A16" s="3">
        <v>25</v>
      </c>
      <c r="B16" s="9">
        <v>43226</v>
      </c>
      <c r="C16" s="9"/>
      <c r="D16" s="18">
        <v>330</v>
      </c>
      <c r="E16" s="8" t="s">
        <v>25</v>
      </c>
      <c r="F16" s="8" t="s">
        <v>520</v>
      </c>
      <c r="G16" s="26" t="str">
        <f>_xlfn.IFNA(VLOOKUP(F16&amp;K$2,'Distribution Table - Completed'!$A:$E,5,FALSE)*$D16,IF($K$2=F16,D16,"N/A"))</f>
        <v>N/A</v>
      </c>
      <c r="H16" s="28" t="str">
        <f>VLOOKUP(E16,COA!$A$1:$D$259,4,FALSE)</f>
        <v>A - Drilling - Auger drilling</v>
      </c>
      <c r="I16" s="28"/>
      <c r="J16" s="28"/>
    </row>
    <row r="17" spans="1:10" x14ac:dyDescent="0.25">
      <c r="A17" s="3">
        <v>26</v>
      </c>
      <c r="B17" s="9">
        <v>43137</v>
      </c>
      <c r="C17" s="9"/>
      <c r="D17" s="10">
        <v>1040</v>
      </c>
      <c r="E17" s="8" t="s">
        <v>26</v>
      </c>
      <c r="F17" t="s">
        <v>525</v>
      </c>
      <c r="G17" s="26" t="str">
        <f>_xlfn.IFNA(VLOOKUP(F17&amp;K$2,'Distribution Table - Completed'!$A:$E,5,FALSE)*$D17,IF($K$2=F17,D17,"N/A"))</f>
        <v>N/A</v>
      </c>
      <c r="H17" s="28" t="str">
        <f>VLOOKUP(E17,COA!$A$1:$D$259,4,FALSE)</f>
        <v>A - Drilling - Core sampling</v>
      </c>
      <c r="I17" s="28"/>
      <c r="J17" s="28"/>
    </row>
    <row r="18" spans="1:10" x14ac:dyDescent="0.25">
      <c r="A18" s="3">
        <v>4</v>
      </c>
      <c r="B18" s="6">
        <v>43139</v>
      </c>
      <c r="C18" s="6"/>
      <c r="D18" s="7">
        <v>6.9</v>
      </c>
      <c r="E18" s="8" t="s">
        <v>14</v>
      </c>
      <c r="F18" s="8" t="s">
        <v>521</v>
      </c>
      <c r="G18" s="26" t="str">
        <f>_xlfn.IFNA(VLOOKUP(F18&amp;K$2,'Distribution Table - Completed'!$A:$E,5,FALSE)*$D18,IF($K$2=F18,D18,"N/A"))</f>
        <v>N/A</v>
      </c>
      <c r="H18" s="28" t="str">
        <f>VLOOKUP(E18,COA!$A$1:$D$259,4,FALSE)</f>
        <v>E - Admin - Other</v>
      </c>
      <c r="I18" s="28"/>
      <c r="J18" s="28"/>
    </row>
    <row r="19" spans="1:10" x14ac:dyDescent="0.25">
      <c r="A19" s="3">
        <v>5</v>
      </c>
      <c r="B19" s="6">
        <v>43140</v>
      </c>
      <c r="C19" s="6"/>
      <c r="D19" s="7">
        <v>5.75</v>
      </c>
      <c r="E19" s="8" t="s">
        <v>15</v>
      </c>
      <c r="F19" s="8" t="s">
        <v>521</v>
      </c>
      <c r="G19" s="26" t="str">
        <f>_xlfn.IFNA(VLOOKUP(F19&amp;K$2,'Distribution Table - Completed'!$A:$E,5,FALSE)*$D19,IF($K$2=F19,D19,"N/A"))</f>
        <v>N/A</v>
      </c>
      <c r="H19" s="28" t="str">
        <f>VLOOKUP(E19,COA!$A$1:$D$259,4,FALSE)</f>
        <v>E - Admin - Other</v>
      </c>
      <c r="I19" s="28"/>
      <c r="J19" s="28"/>
    </row>
    <row r="20" spans="1:10" x14ac:dyDescent="0.25">
      <c r="A20" s="3">
        <v>7</v>
      </c>
      <c r="B20" s="6">
        <v>43143</v>
      </c>
      <c r="C20" s="6"/>
      <c r="D20" s="7">
        <v>21.89</v>
      </c>
      <c r="E20" s="8" t="s">
        <v>17</v>
      </c>
      <c r="F20" s="8" t="s">
        <v>521</v>
      </c>
      <c r="G20" s="26" t="str">
        <f>_xlfn.IFNA(VLOOKUP(F20&amp;K$2,'Distribution Table - Completed'!$A:$E,5,FALSE)*$D20,IF($K$2=F20,D20,"N/A"))</f>
        <v>N/A</v>
      </c>
      <c r="H20" s="28" t="str">
        <f>VLOOKUP(E20,COA!$A$1:$D$259,4,FALSE)</f>
        <v>A - Geology - Other</v>
      </c>
      <c r="I20" s="28"/>
      <c r="J20" s="28"/>
    </row>
    <row r="21" spans="1:10" x14ac:dyDescent="0.25">
      <c r="A21" s="3">
        <v>8</v>
      </c>
      <c r="B21" s="6">
        <v>43143</v>
      </c>
      <c r="C21" s="6"/>
      <c r="D21" s="7">
        <v>34.99</v>
      </c>
      <c r="E21" s="8" t="s">
        <v>18</v>
      </c>
      <c r="F21" s="8" t="s">
        <v>521</v>
      </c>
      <c r="G21" s="26" t="str">
        <f>_xlfn.IFNA(VLOOKUP(F21&amp;K$2,'Distribution Table - Completed'!$A:$E,5,FALSE)*$D21,IF($K$2=F21,D21,"N/A"))</f>
        <v>N/A</v>
      </c>
      <c r="H21" s="28" t="str">
        <f>VLOOKUP(E21,COA!$A$1:$D$259,4,FALSE)</f>
        <v>E - Admin - Other</v>
      </c>
      <c r="I21" s="28"/>
      <c r="J21" s="28"/>
    </row>
    <row r="22" spans="1:10" x14ac:dyDescent="0.25">
      <c r="A22" s="3">
        <v>9</v>
      </c>
      <c r="B22" s="6">
        <v>43143</v>
      </c>
      <c r="C22" s="6"/>
      <c r="D22" s="7">
        <v>105.83</v>
      </c>
      <c r="E22" s="8" t="s">
        <v>19</v>
      </c>
      <c r="F22" s="8" t="s">
        <v>521</v>
      </c>
      <c r="G22" s="26" t="str">
        <f>_xlfn.IFNA(VLOOKUP(F22&amp;K$2,'Distribution Table - Completed'!$A:$E,5,FALSE)*$D22,IF($K$2=F22,D22,"N/A"))</f>
        <v>N/A</v>
      </c>
      <c r="H22" s="28" t="str">
        <f>VLOOKUP(E22,COA!$A$1:$D$259,4,FALSE)</f>
        <v>E - Admin - Other</v>
      </c>
      <c r="I22" s="28"/>
      <c r="J22" s="28"/>
    </row>
    <row r="23" spans="1:10" x14ac:dyDescent="0.25">
      <c r="A23" s="3">
        <v>10</v>
      </c>
      <c r="B23" s="6">
        <v>43144</v>
      </c>
      <c r="C23" s="6"/>
      <c r="D23" s="7">
        <v>274.24</v>
      </c>
      <c r="E23" s="8" t="s">
        <v>20</v>
      </c>
      <c r="F23" s="8" t="s">
        <v>521</v>
      </c>
      <c r="G23" s="26" t="str">
        <f>_xlfn.IFNA(VLOOKUP(F23&amp;K$2,'Distribution Table - Completed'!$A:$E,5,FALSE)*$D23,IF($K$2=F23,D23,"N/A"))</f>
        <v>N/A</v>
      </c>
      <c r="H23" s="28" t="str">
        <f>VLOOKUP(E23,COA!$A$1:$D$259,4,FALSE)</f>
        <v>E - Admin - Other</v>
      </c>
      <c r="I23" s="28"/>
      <c r="J23" s="28"/>
    </row>
    <row r="24" spans="1:10" x14ac:dyDescent="0.25">
      <c r="A24" s="3">
        <v>11</v>
      </c>
      <c r="B24" s="6">
        <v>43144</v>
      </c>
      <c r="C24" s="6"/>
      <c r="D24" s="7">
        <v>24</v>
      </c>
      <c r="E24" s="8" t="s">
        <v>21</v>
      </c>
      <c r="F24" s="8" t="s">
        <v>521</v>
      </c>
      <c r="G24" s="26" t="str">
        <f>_xlfn.IFNA(VLOOKUP(F24&amp;K$2,'Distribution Table - Completed'!$A:$E,5,FALSE)*$D24,IF($K$2=F24,D24,"N/A"))</f>
        <v>N/A</v>
      </c>
      <c r="H24" s="28" t="str">
        <f>VLOOKUP(E24,COA!$A$1:$D$259,4,FALSE)</f>
        <v>E - Admin - Other</v>
      </c>
      <c r="I24" s="28"/>
      <c r="J24" s="28"/>
    </row>
    <row r="25" spans="1:10" x14ac:dyDescent="0.25">
      <c r="A25" s="3">
        <v>12</v>
      </c>
      <c r="B25" s="6">
        <v>43148</v>
      </c>
      <c r="C25" s="6"/>
      <c r="D25" s="7">
        <v>60</v>
      </c>
      <c r="E25" s="8" t="s">
        <v>22</v>
      </c>
      <c r="F25" s="8" t="s">
        <v>521</v>
      </c>
      <c r="G25" s="26" t="str">
        <f>_xlfn.IFNA(VLOOKUP(F25&amp;K$2,'Distribution Table - Completed'!$A:$E,5,FALSE)*$D25,IF($K$2=F25,D25,"N/A"))</f>
        <v>N/A</v>
      </c>
      <c r="H25" s="28" t="str">
        <f>VLOOKUP(E25,COA!$A$1:$D$259,4,FALSE)</f>
        <v>E - Admin - Other</v>
      </c>
      <c r="I25" s="28"/>
      <c r="J25" s="28"/>
    </row>
    <row r="26" spans="1:10" x14ac:dyDescent="0.25">
      <c r="A26" s="3">
        <v>19</v>
      </c>
      <c r="B26" s="6">
        <v>42792</v>
      </c>
      <c r="C26" s="6"/>
      <c r="D26" s="7">
        <v>16</v>
      </c>
      <c r="E26" s="8" t="s">
        <v>29</v>
      </c>
      <c r="F26" s="8" t="s">
        <v>521</v>
      </c>
      <c r="G26" s="26" t="str">
        <f>_xlfn.IFNA(VLOOKUP(F26&amp;K$2,'Distribution Table - Completed'!$A:$E,5,FALSE)*$D26,IF($K$2=F26,D26,"N/A"))</f>
        <v>N/A</v>
      </c>
      <c r="H26" s="28" t="str">
        <f>VLOOKUP(E26,COA!$A$1:$D$259,4,FALSE)</f>
        <v>A - Drilling - Percussion drilling</v>
      </c>
      <c r="I26" s="28"/>
      <c r="J26" s="28"/>
    </row>
    <row r="27" spans="1:10" x14ac:dyDescent="0.25">
      <c r="A27" s="3">
        <v>20</v>
      </c>
      <c r="B27" s="6">
        <v>43158</v>
      </c>
      <c r="C27" s="6"/>
      <c r="D27" s="7">
        <v>136.79</v>
      </c>
      <c r="E27" s="8" t="s">
        <v>20</v>
      </c>
      <c r="F27" s="8" t="s">
        <v>521</v>
      </c>
      <c r="G27" s="26" t="str">
        <f>_xlfn.IFNA(VLOOKUP(F27&amp;K$2,'Distribution Table - Completed'!$A:$E,5,FALSE)*$D27,IF($K$2=F27,D27,"N/A"))</f>
        <v>N/A</v>
      </c>
      <c r="H27" s="28" t="str">
        <f>VLOOKUP(E27,COA!$A$1:$D$259,4,FALSE)</f>
        <v>E - Admin - Other</v>
      </c>
      <c r="I27" s="28"/>
      <c r="J27" s="28"/>
    </row>
    <row r="28" spans="1:10" x14ac:dyDescent="0.25">
      <c r="A28" s="3">
        <v>27</v>
      </c>
      <c r="B28" s="9">
        <v>43137</v>
      </c>
      <c r="C28" s="9"/>
      <c r="D28" s="10">
        <v>57.2</v>
      </c>
      <c r="E28" s="8" t="s">
        <v>27</v>
      </c>
      <c r="F28" t="s">
        <v>525</v>
      </c>
      <c r="G28" s="26" t="str">
        <f>_xlfn.IFNA(VLOOKUP(F28&amp;K$2,'Distribution Table - Completed'!$A:$E,5,FALSE)*$D28,IF($K$2=F28,D28,"N/A"))</f>
        <v>N/A</v>
      </c>
      <c r="H28" s="28" t="str">
        <f>VLOOKUP(E28,COA!$A$1:$D$259,4,FALSE)</f>
        <v>A - Drilling - Diamond drilling</v>
      </c>
      <c r="I28" s="28"/>
      <c r="J28" s="28"/>
    </row>
    <row r="29" spans="1:10" x14ac:dyDescent="0.25">
      <c r="A29" s="3">
        <v>28</v>
      </c>
      <c r="B29" s="9">
        <v>43137</v>
      </c>
      <c r="C29" s="9"/>
      <c r="D29" s="10">
        <v>41.6</v>
      </c>
      <c r="E29" s="8" t="s">
        <v>28</v>
      </c>
      <c r="F29" t="s">
        <v>525</v>
      </c>
      <c r="G29" s="26" t="str">
        <f>_xlfn.IFNA(VLOOKUP(F29&amp;K$2,'Distribution Table - Completed'!$A:$E,5,FALSE)*$D29,IF($K$2=F29,D29,"N/A"))</f>
        <v>N/A</v>
      </c>
      <c r="H29" s="28" t="str">
        <f>VLOOKUP(E29,COA!$A$1:$D$259,4,FALSE)</f>
        <v>A - Drilling - Large diameter drilling</v>
      </c>
      <c r="I29" s="28"/>
      <c r="J29" s="28"/>
    </row>
    <row r="30" spans="1:10" x14ac:dyDescent="0.25">
      <c r="G30" s="19">
        <f>SUM(G2:G29)</f>
        <v>0</v>
      </c>
    </row>
  </sheetData>
  <autoFilter ref="A1:G29" xr:uid="{8206E5D6-F5E0-429C-AF5F-06D2A802FE58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D524-913B-4B13-8024-76A859590805}">
  <dimension ref="A1:K30"/>
  <sheetViews>
    <sheetView zoomScale="124" zoomScaleNormal="124" workbookViewId="0"/>
  </sheetViews>
  <sheetFormatPr defaultRowHeight="15" x14ac:dyDescent="0.25"/>
  <cols>
    <col min="2" max="2" width="11" bestFit="1" customWidth="1"/>
    <col min="3" max="3" width="12.140625" bestFit="1" customWidth="1"/>
    <col min="4" max="4" width="10.42578125" bestFit="1" customWidth="1"/>
    <col min="5" max="5" width="7.28515625" bestFit="1" customWidth="1"/>
    <col min="6" max="6" width="20.85546875" customWidth="1"/>
    <col min="7" max="7" width="18.42578125" style="19" bestFit="1" customWidth="1"/>
    <col min="8" max="8" width="32.5703125" bestFit="1" customWidth="1"/>
    <col min="9" max="9" width="15.28515625" customWidth="1"/>
    <col min="10" max="10" width="25.7109375" bestFit="1" customWidth="1"/>
    <col min="11" max="11" width="12.140625" customWidth="1"/>
  </cols>
  <sheetData>
    <row r="1" spans="1:11" x14ac:dyDescent="0.25">
      <c r="A1" s="3" t="s">
        <v>30</v>
      </c>
      <c r="B1" s="4" t="s">
        <v>287</v>
      </c>
      <c r="C1" s="4" t="s">
        <v>290</v>
      </c>
      <c r="D1" s="15" t="s">
        <v>286</v>
      </c>
      <c r="E1" s="4" t="s">
        <v>288</v>
      </c>
      <c r="F1" s="5" t="s">
        <v>289</v>
      </c>
      <c r="G1" s="15" t="s">
        <v>524</v>
      </c>
      <c r="H1" s="27" t="s">
        <v>523</v>
      </c>
      <c r="I1" s="27" t="s">
        <v>527</v>
      </c>
      <c r="J1" s="27" t="s">
        <v>535</v>
      </c>
      <c r="K1" s="27" t="s">
        <v>8</v>
      </c>
    </row>
    <row r="2" spans="1:11" x14ac:dyDescent="0.25">
      <c r="A2" s="3">
        <v>1</v>
      </c>
      <c r="B2" s="6">
        <v>44319</v>
      </c>
      <c r="C2" s="6"/>
      <c r="D2" s="16">
        <v>17.59</v>
      </c>
      <c r="E2" s="8" t="s">
        <v>11</v>
      </c>
      <c r="F2" s="8" t="s">
        <v>520</v>
      </c>
      <c r="G2" s="26">
        <f>_xlfn.IFNA(VLOOKUP(F2&amp;K$2,'Distribution Table - Completed'!$A:$E,5,FALSE)*$D2,IF($K$2=F2,D2,"N/A"))</f>
        <v>1.6234754309991544</v>
      </c>
      <c r="H2" s="28" t="str">
        <f>VLOOKUP(E2,COA!$A$1:$D$259,4,FALSE)</f>
        <v>E - Admin - Other</v>
      </c>
      <c r="I2" s="28" t="str">
        <f>LEFT(H2,1)</f>
        <v>E</v>
      </c>
      <c r="J2" s="28" t="str">
        <f>LEFT(H2,(FIND(" -",H2,3)))</f>
        <v xml:space="preserve">E - Admin </v>
      </c>
      <c r="K2" s="25" t="s">
        <v>525</v>
      </c>
    </row>
    <row r="3" spans="1:11" x14ac:dyDescent="0.25">
      <c r="A3" s="3">
        <v>2</v>
      </c>
      <c r="B3" s="6">
        <v>44321</v>
      </c>
      <c r="C3" s="6"/>
      <c r="D3" s="16">
        <v>245.54</v>
      </c>
      <c r="E3" s="8" t="s">
        <v>12</v>
      </c>
      <c r="F3" s="8" t="s">
        <v>520</v>
      </c>
      <c r="G3" s="26">
        <f>_xlfn.IFNA(VLOOKUP(F3&amp;K$2,'Distribution Table - Completed'!$A:$E,5,FALSE)*$D3,IF($K$2=F3,D3,"N/A"))</f>
        <v>22.662203372798885</v>
      </c>
      <c r="H3" s="28" t="str">
        <f>VLOOKUP(E3,COA!$A$1:$D$259,4,FALSE)</f>
        <v>F - Land Access Native Title - Other</v>
      </c>
      <c r="I3" s="28" t="str">
        <f t="shared" ref="I3:I29" si="0">LEFT(H3,1)</f>
        <v>F</v>
      </c>
      <c r="J3" s="28" t="str">
        <f t="shared" ref="J3:J29" si="1">LEFT(H3,(FIND(" -",H3,3)))</f>
        <v xml:space="preserve">F - Land Access Native Title </v>
      </c>
    </row>
    <row r="4" spans="1:11" x14ac:dyDescent="0.25">
      <c r="A4" s="3">
        <v>3</v>
      </c>
      <c r="B4" s="6">
        <v>44321</v>
      </c>
      <c r="C4" s="6"/>
      <c r="D4" s="16">
        <v>36.630000000000003</v>
      </c>
      <c r="E4" s="8" t="s">
        <v>13</v>
      </c>
      <c r="F4" s="8" t="s">
        <v>520</v>
      </c>
      <c r="G4" s="26">
        <f>_xlfn.IFNA(VLOOKUP(F4&amp;K$2,'Distribution Table - Completed'!$A:$E,5,FALSE)*$D4,IF($K$2=F4,D4,"N/A"))</f>
        <v>3.3807791380044931</v>
      </c>
      <c r="H4" s="28" t="str">
        <f>VLOOKUP(E4,COA!$A$1:$D$259,4,FALSE)</f>
        <v>E - Admin - Other</v>
      </c>
      <c r="I4" s="28" t="str">
        <f t="shared" si="0"/>
        <v>E</v>
      </c>
      <c r="J4" s="28" t="str">
        <f t="shared" si="1"/>
        <v xml:space="preserve">E - Admin </v>
      </c>
    </row>
    <row r="5" spans="1:11" x14ac:dyDescent="0.25">
      <c r="A5" s="3">
        <v>6</v>
      </c>
      <c r="B5" s="6">
        <v>44326</v>
      </c>
      <c r="C5" s="6"/>
      <c r="D5" s="16">
        <v>75.489999999999995</v>
      </c>
      <c r="E5" s="8" t="s">
        <v>16</v>
      </c>
      <c r="F5" s="8" t="s">
        <v>520</v>
      </c>
      <c r="G5" s="26">
        <f>_xlfn.IFNA(VLOOKUP(F5&amp;K$2,'Distribution Table - Completed'!$A:$E,5,FALSE)*$D5,IF($K$2=F5,D5,"N/A"))</f>
        <v>6.9673769349702193</v>
      </c>
      <c r="H5" s="28" t="str">
        <f>VLOOKUP(E5,COA!$A$1:$D$259,4,FALSE)</f>
        <v>A - Geology - Other</v>
      </c>
      <c r="I5" s="28" t="str">
        <f t="shared" si="0"/>
        <v>A</v>
      </c>
      <c r="J5" s="28" t="str">
        <f t="shared" si="1"/>
        <v xml:space="preserve">A - Geology </v>
      </c>
    </row>
    <row r="6" spans="1:11" x14ac:dyDescent="0.25">
      <c r="A6" s="3">
        <v>13</v>
      </c>
      <c r="B6" s="6">
        <v>44337</v>
      </c>
      <c r="C6" s="6"/>
      <c r="D6" s="16">
        <v>7.5</v>
      </c>
      <c r="E6" s="8" t="s">
        <v>23</v>
      </c>
      <c r="F6" s="8" t="s">
        <v>520</v>
      </c>
      <c r="G6" s="26">
        <f>_xlfn.IFNA(VLOOKUP(F6&amp;K$2,'Distribution Table - Completed'!$A:$E,5,FALSE)*$D6,IF($K$2=F6,D6,"N/A"))</f>
        <v>0.69221522072164055</v>
      </c>
      <c r="H6" s="28" t="str">
        <f>VLOOKUP(E6,COA!$A$1:$D$259,4,FALSE)</f>
        <v>E - Admin - Other</v>
      </c>
      <c r="I6" s="28" t="str">
        <f t="shared" si="0"/>
        <v>E</v>
      </c>
      <c r="J6" s="28" t="str">
        <f t="shared" si="1"/>
        <v xml:space="preserve">E - Admin </v>
      </c>
    </row>
    <row r="7" spans="1:11" x14ac:dyDescent="0.25">
      <c r="A7" s="3">
        <v>14</v>
      </c>
      <c r="B7" s="6">
        <v>44337</v>
      </c>
      <c r="C7" s="6"/>
      <c r="D7" s="16">
        <v>13</v>
      </c>
      <c r="E7" s="8" t="s">
        <v>24</v>
      </c>
      <c r="F7" s="8" t="s">
        <v>520</v>
      </c>
      <c r="G7" s="26">
        <f>_xlfn.IFNA(VLOOKUP(F7&amp;K$2,'Distribution Table - Completed'!$A:$E,5,FALSE)*$D7,IF($K$2=F7,D7,"N/A"))</f>
        <v>1.1998397159175105</v>
      </c>
      <c r="H7" s="28" t="str">
        <f>VLOOKUP(E7,COA!$A$1:$D$259,4,FALSE)</f>
        <v>A - Drilling - Aircore drilling</v>
      </c>
      <c r="I7" s="28" t="str">
        <f t="shared" si="0"/>
        <v>A</v>
      </c>
      <c r="J7" s="28" t="str">
        <f t="shared" si="1"/>
        <v xml:space="preserve">A - Drilling </v>
      </c>
    </row>
    <row r="8" spans="1:11" x14ac:dyDescent="0.25">
      <c r="A8" s="3">
        <v>15</v>
      </c>
      <c r="B8" s="6">
        <v>44337</v>
      </c>
      <c r="C8" s="6"/>
      <c r="D8" s="16">
        <v>50.39</v>
      </c>
      <c r="E8" s="8" t="s">
        <v>25</v>
      </c>
      <c r="F8" s="8" t="s">
        <v>520</v>
      </c>
      <c r="G8" s="26">
        <f>_xlfn.IFNA(VLOOKUP(F8&amp;K$2,'Distribution Table - Completed'!$A:$E,5,FALSE)*$D8,IF($K$2=F8,D8,"N/A"))</f>
        <v>4.6507633296217961</v>
      </c>
      <c r="H8" s="28" t="str">
        <f>VLOOKUP(E8,COA!$A$1:$D$259,4,FALSE)</f>
        <v>A - Drilling - Auger drilling</v>
      </c>
      <c r="I8" s="28" t="str">
        <f t="shared" si="0"/>
        <v>A</v>
      </c>
      <c r="J8" s="28" t="str">
        <f t="shared" si="1"/>
        <v xml:space="preserve">A - Drilling </v>
      </c>
    </row>
    <row r="9" spans="1:11" x14ac:dyDescent="0.25">
      <c r="A9" s="3">
        <v>16</v>
      </c>
      <c r="B9" s="6">
        <v>44337</v>
      </c>
      <c r="C9" s="6"/>
      <c r="D9" s="16">
        <v>9.3000000000000007</v>
      </c>
      <c r="E9" s="8" t="s">
        <v>26</v>
      </c>
      <c r="F9" s="8" t="s">
        <v>520</v>
      </c>
      <c r="G9" s="26">
        <f>_xlfn.IFNA(VLOOKUP(F9&amp;K$2,'Distribution Table - Completed'!$A:$E,5,FALSE)*$D9,IF($K$2=F9,D9,"N/A"))</f>
        <v>0.85834687369483442</v>
      </c>
      <c r="H9" s="28" t="str">
        <f>VLOOKUP(E9,COA!$A$1:$D$259,4,FALSE)</f>
        <v>A - Drilling - Core sampling</v>
      </c>
      <c r="I9" s="28" t="str">
        <f t="shared" si="0"/>
        <v>A</v>
      </c>
      <c r="J9" s="28" t="str">
        <f t="shared" si="1"/>
        <v xml:space="preserve">A - Drilling </v>
      </c>
    </row>
    <row r="10" spans="1:11" x14ac:dyDescent="0.25">
      <c r="A10" s="3">
        <v>17</v>
      </c>
      <c r="B10" s="6">
        <v>44339</v>
      </c>
      <c r="C10" s="6"/>
      <c r="D10" s="16">
        <v>76.16</v>
      </c>
      <c r="E10" s="8" t="s">
        <v>27</v>
      </c>
      <c r="F10" s="8" t="s">
        <v>520</v>
      </c>
      <c r="G10" s="26">
        <f>_xlfn.IFNA(VLOOKUP(F10&amp;K$2,'Distribution Table - Completed'!$A:$E,5,FALSE)*$D10,IF($K$2=F10,D10,"N/A"))</f>
        <v>7.0292148280213524</v>
      </c>
      <c r="H10" s="28" t="str">
        <f>VLOOKUP(E10,COA!$A$1:$D$259,4,FALSE)</f>
        <v>A - Drilling - Diamond drilling</v>
      </c>
      <c r="I10" s="28" t="str">
        <f t="shared" si="0"/>
        <v>A</v>
      </c>
      <c r="J10" s="28" t="str">
        <f t="shared" si="1"/>
        <v xml:space="preserve">A - Drilling </v>
      </c>
    </row>
    <row r="11" spans="1:11" x14ac:dyDescent="0.25">
      <c r="A11" s="3">
        <v>18</v>
      </c>
      <c r="B11" s="6">
        <v>44340</v>
      </c>
      <c r="C11" s="6"/>
      <c r="D11" s="16">
        <v>28</v>
      </c>
      <c r="E11" s="8" t="s">
        <v>28</v>
      </c>
      <c r="F11" s="8" t="s">
        <v>520</v>
      </c>
      <c r="G11" s="26">
        <f>_xlfn.IFNA(VLOOKUP(F11&amp;K$2,'Distribution Table - Completed'!$A:$E,5,FALSE)*$D11,IF($K$2=F11,D11,"N/A"))</f>
        <v>2.5842701573607916</v>
      </c>
      <c r="H11" s="28" t="str">
        <f>VLOOKUP(E11,COA!$A$1:$D$259,4,FALSE)</f>
        <v>A - Drilling - Large diameter drilling</v>
      </c>
      <c r="I11" s="28" t="str">
        <f t="shared" si="0"/>
        <v>A</v>
      </c>
      <c r="J11" s="28" t="str">
        <f t="shared" si="1"/>
        <v xml:space="preserve">A - Drilling </v>
      </c>
    </row>
    <row r="12" spans="1:11" x14ac:dyDescent="0.25">
      <c r="A12" s="3">
        <v>21</v>
      </c>
      <c r="B12" s="9">
        <v>44317</v>
      </c>
      <c r="C12" s="9"/>
      <c r="D12" s="17">
        <v>212.5</v>
      </c>
      <c r="E12" s="8" t="s">
        <v>21</v>
      </c>
      <c r="F12" s="8" t="s">
        <v>520</v>
      </c>
      <c r="G12" s="26">
        <f>_xlfn.IFNA(VLOOKUP(F12&amp;K$2,'Distribution Table - Completed'!$A:$E,5,FALSE)*$D12,IF($K$2=F12,D12,"N/A"))</f>
        <v>19.612764587113151</v>
      </c>
      <c r="H12" s="28" t="str">
        <f>VLOOKUP(E12,COA!$A$1:$D$259,4,FALSE)</f>
        <v>E - Admin - Other</v>
      </c>
      <c r="I12" s="28" t="str">
        <f t="shared" si="0"/>
        <v>E</v>
      </c>
      <c r="J12" s="28" t="str">
        <f t="shared" si="1"/>
        <v xml:space="preserve">E - Admin </v>
      </c>
    </row>
    <row r="13" spans="1:11" x14ac:dyDescent="0.25">
      <c r="A13" s="3">
        <v>22</v>
      </c>
      <c r="B13" s="9">
        <v>44317</v>
      </c>
      <c r="C13" s="9"/>
      <c r="D13" s="17">
        <v>7150</v>
      </c>
      <c r="E13" s="8" t="s">
        <v>22</v>
      </c>
      <c r="F13" s="8" t="s">
        <v>520</v>
      </c>
      <c r="G13" s="26">
        <f>_xlfn.IFNA(VLOOKUP(F13&amp;K$2,'Distribution Table - Completed'!$A:$E,5,FALSE)*$D13,IF($K$2=F13,D13,"N/A"))</f>
        <v>659.9118437546307</v>
      </c>
      <c r="H13" s="28" t="str">
        <f>VLOOKUP(E13,COA!$A$1:$D$259,4,FALSE)</f>
        <v>E - Admin - Other</v>
      </c>
      <c r="I13" s="28" t="str">
        <f t="shared" si="0"/>
        <v>E</v>
      </c>
      <c r="J13" s="28" t="str">
        <f t="shared" si="1"/>
        <v xml:space="preserve">E - Admin </v>
      </c>
    </row>
    <row r="14" spans="1:11" x14ac:dyDescent="0.25">
      <c r="A14" s="3">
        <v>23</v>
      </c>
      <c r="B14" s="9">
        <v>44320</v>
      </c>
      <c r="C14" s="9"/>
      <c r="D14" s="18">
        <v>163.72</v>
      </c>
      <c r="E14" s="8" t="s">
        <v>23</v>
      </c>
      <c r="F14" s="8" t="s">
        <v>520</v>
      </c>
      <c r="G14" s="26">
        <f>_xlfn.IFNA(VLOOKUP(F14&amp;K$2,'Distribution Table - Completed'!$A:$E,5,FALSE)*$D14,IF($K$2=F14,D14,"N/A"))</f>
        <v>15.110596791539599</v>
      </c>
      <c r="H14" s="28" t="str">
        <f>VLOOKUP(E14,COA!$A$1:$D$259,4,FALSE)</f>
        <v>E - Admin - Other</v>
      </c>
      <c r="I14" s="28" t="str">
        <f t="shared" si="0"/>
        <v>E</v>
      </c>
      <c r="J14" s="28" t="str">
        <f t="shared" si="1"/>
        <v xml:space="preserve">E - Admin </v>
      </c>
    </row>
    <row r="15" spans="1:11" x14ac:dyDescent="0.25">
      <c r="A15" s="3">
        <v>24</v>
      </c>
      <c r="B15" s="9">
        <v>44321</v>
      </c>
      <c r="C15" s="9"/>
      <c r="D15" s="18">
        <v>220</v>
      </c>
      <c r="E15" s="8" t="s">
        <v>24</v>
      </c>
      <c r="F15" s="8" t="s">
        <v>520</v>
      </c>
      <c r="G15" s="26">
        <f>_xlfn.IFNA(VLOOKUP(F15&amp;K$2,'Distribution Table - Completed'!$A:$E,5,FALSE)*$D15,IF($K$2=F15,D15,"N/A"))</f>
        <v>20.304979807834791</v>
      </c>
      <c r="H15" s="28" t="str">
        <f>VLOOKUP(E15,COA!$A$1:$D$259,4,FALSE)</f>
        <v>A - Drilling - Aircore drilling</v>
      </c>
      <c r="I15" s="28" t="str">
        <f t="shared" si="0"/>
        <v>A</v>
      </c>
      <c r="J15" s="28" t="str">
        <f t="shared" si="1"/>
        <v xml:space="preserve">A - Drilling </v>
      </c>
    </row>
    <row r="16" spans="1:11" x14ac:dyDescent="0.25">
      <c r="A16" s="3">
        <v>25</v>
      </c>
      <c r="B16" s="9">
        <v>44322</v>
      </c>
      <c r="C16" s="9"/>
      <c r="D16" s="18">
        <v>330</v>
      </c>
      <c r="E16" s="8" t="s">
        <v>25</v>
      </c>
      <c r="F16" s="8" t="s">
        <v>520</v>
      </c>
      <c r="G16" s="26">
        <f>_xlfn.IFNA(VLOOKUP(F16&amp;K$2,'Distribution Table - Completed'!$A:$E,5,FALSE)*$D16,IF($K$2=F16,D16,"N/A"))</f>
        <v>30.457469711752186</v>
      </c>
      <c r="H16" s="28" t="str">
        <f>VLOOKUP(E16,COA!$A$1:$D$259,4,FALSE)</f>
        <v>A - Drilling - Auger drilling</v>
      </c>
      <c r="I16" s="28" t="str">
        <f t="shared" si="0"/>
        <v>A</v>
      </c>
      <c r="J16" s="28" t="str">
        <f t="shared" si="1"/>
        <v xml:space="preserve">A - Drilling </v>
      </c>
    </row>
    <row r="17" spans="1:10" x14ac:dyDescent="0.25">
      <c r="A17" s="3">
        <v>26</v>
      </c>
      <c r="B17" s="9">
        <v>44233</v>
      </c>
      <c r="C17" s="9"/>
      <c r="D17" s="10">
        <v>1040</v>
      </c>
      <c r="E17" s="8" t="s">
        <v>26</v>
      </c>
      <c r="F17" t="s">
        <v>525</v>
      </c>
      <c r="G17" s="26">
        <f>_xlfn.IFNA(VLOOKUP(F17&amp;K$2,'Distribution Table - Completed'!$A:$E,5,FALSE)*$D17,IF($K$2=F17,D17,"N/A"))</f>
        <v>1040</v>
      </c>
      <c r="H17" s="28" t="str">
        <f>VLOOKUP(E17,COA!$A$1:$D$259,4,FALSE)</f>
        <v>A - Drilling - Core sampling</v>
      </c>
      <c r="I17" s="28" t="str">
        <f t="shared" si="0"/>
        <v>A</v>
      </c>
      <c r="J17" s="28" t="str">
        <f t="shared" si="1"/>
        <v xml:space="preserve">A - Drilling </v>
      </c>
    </row>
    <row r="18" spans="1:10" x14ac:dyDescent="0.25">
      <c r="A18" s="3">
        <v>4</v>
      </c>
      <c r="B18" s="6">
        <v>44235</v>
      </c>
      <c r="C18" s="6"/>
      <c r="D18" s="7">
        <v>6.9</v>
      </c>
      <c r="E18" s="8" t="s">
        <v>14</v>
      </c>
      <c r="F18" s="8" t="s">
        <v>521</v>
      </c>
      <c r="G18" s="26">
        <f>_xlfn.IFNA(VLOOKUP(F18&amp;K$2,'Distribution Table - Completed'!$A:$E,5,FALSE)*$D18,IF($K$2=F18,D18,"N/A"))</f>
        <v>2.0982883690602332</v>
      </c>
      <c r="H18" s="28" t="str">
        <f>VLOOKUP(E18,COA!$A$1:$D$259,4,FALSE)</f>
        <v>E - Admin - Other</v>
      </c>
      <c r="I18" s="28" t="str">
        <f t="shared" si="0"/>
        <v>E</v>
      </c>
      <c r="J18" s="28" t="str">
        <f t="shared" si="1"/>
        <v xml:space="preserve">E - Admin </v>
      </c>
    </row>
    <row r="19" spans="1:10" x14ac:dyDescent="0.25">
      <c r="A19" s="3">
        <v>5</v>
      </c>
      <c r="B19" s="6">
        <v>44236</v>
      </c>
      <c r="C19" s="6"/>
      <c r="D19" s="7">
        <v>5.75</v>
      </c>
      <c r="E19" s="8" t="s">
        <v>15</v>
      </c>
      <c r="F19" s="8" t="s">
        <v>521</v>
      </c>
      <c r="G19" s="26">
        <f>_xlfn.IFNA(VLOOKUP(F19&amp;K$2,'Distribution Table - Completed'!$A:$E,5,FALSE)*$D19,IF($K$2=F19,D19,"N/A"))</f>
        <v>1.7485736408835275</v>
      </c>
      <c r="H19" s="28" t="str">
        <f>VLOOKUP(E19,COA!$A$1:$D$259,4,FALSE)</f>
        <v>E - Admin - Other</v>
      </c>
      <c r="I19" s="28" t="str">
        <f t="shared" si="0"/>
        <v>E</v>
      </c>
      <c r="J19" s="28" t="str">
        <f t="shared" si="1"/>
        <v xml:space="preserve">E - Admin </v>
      </c>
    </row>
    <row r="20" spans="1:10" x14ac:dyDescent="0.25">
      <c r="A20" s="3">
        <v>7</v>
      </c>
      <c r="B20" s="6">
        <v>44239</v>
      </c>
      <c r="C20" s="6"/>
      <c r="D20" s="7">
        <v>21.89</v>
      </c>
      <c r="E20" s="8" t="s">
        <v>17</v>
      </c>
      <c r="F20" s="8" t="s">
        <v>521</v>
      </c>
      <c r="G20" s="26">
        <f>_xlfn.IFNA(VLOOKUP(F20&amp;K$2,'Distribution Table - Completed'!$A:$E,5,FALSE)*$D20,IF($K$2=F20,D20,"N/A"))</f>
        <v>6.656743825902681</v>
      </c>
      <c r="H20" s="28" t="str">
        <f>VLOOKUP(E20,COA!$A$1:$D$259,4,FALSE)</f>
        <v>A - Geology - Other</v>
      </c>
      <c r="I20" s="28" t="str">
        <f t="shared" si="0"/>
        <v>A</v>
      </c>
      <c r="J20" s="28" t="str">
        <f t="shared" si="1"/>
        <v xml:space="preserve">A - Geology </v>
      </c>
    </row>
    <row r="21" spans="1:10" x14ac:dyDescent="0.25">
      <c r="A21" s="3">
        <v>8</v>
      </c>
      <c r="B21" s="6">
        <v>44239</v>
      </c>
      <c r="C21" s="6"/>
      <c r="D21" s="7">
        <v>34.99</v>
      </c>
      <c r="E21" s="8" t="s">
        <v>18</v>
      </c>
      <c r="F21" s="8" t="s">
        <v>521</v>
      </c>
      <c r="G21" s="26">
        <f>_xlfn.IFNA(VLOOKUP(F21&amp;K$2,'Distribution Table - Completed'!$A:$E,5,FALSE)*$D21,IF($K$2=F21,D21,"N/A"))</f>
        <v>10.640450729480806</v>
      </c>
      <c r="H21" s="28" t="str">
        <f>VLOOKUP(E21,COA!$A$1:$D$259,4,FALSE)</f>
        <v>E - Admin - Other</v>
      </c>
      <c r="I21" s="28" t="str">
        <f t="shared" si="0"/>
        <v>E</v>
      </c>
      <c r="J21" s="28" t="str">
        <f t="shared" si="1"/>
        <v xml:space="preserve">E - Admin </v>
      </c>
    </row>
    <row r="22" spans="1:10" x14ac:dyDescent="0.25">
      <c r="A22" s="3">
        <v>9</v>
      </c>
      <c r="B22" s="6">
        <v>44239</v>
      </c>
      <c r="C22" s="6"/>
      <c r="D22" s="7">
        <v>105.83</v>
      </c>
      <c r="E22" s="8" t="s">
        <v>19</v>
      </c>
      <c r="F22" s="8" t="s">
        <v>521</v>
      </c>
      <c r="G22" s="26">
        <f>_xlfn.IFNA(VLOOKUP(F22&amp;K$2,'Distribution Table - Completed'!$A:$E,5,FALSE)*$D22,IF($K$2=F22,D22,"N/A"))</f>
        <v>32.18287798516586</v>
      </c>
      <c r="H22" s="28" t="str">
        <f>VLOOKUP(E22,COA!$A$1:$D$259,4,FALSE)</f>
        <v>E - Admin - Other</v>
      </c>
      <c r="I22" s="28" t="str">
        <f t="shared" si="0"/>
        <v>E</v>
      </c>
      <c r="J22" s="28" t="str">
        <f t="shared" si="1"/>
        <v xml:space="preserve">E - Admin </v>
      </c>
    </row>
    <row r="23" spans="1:10" x14ac:dyDescent="0.25">
      <c r="A23" s="3">
        <v>10</v>
      </c>
      <c r="B23" s="6">
        <v>44240</v>
      </c>
      <c r="C23" s="6"/>
      <c r="D23" s="7">
        <v>274.24</v>
      </c>
      <c r="E23" s="8" t="s">
        <v>20</v>
      </c>
      <c r="F23" s="8" t="s">
        <v>521</v>
      </c>
      <c r="G23" s="26">
        <f>_xlfn.IFNA(VLOOKUP(F23&amp;K$2,'Distribution Table - Completed'!$A:$E,5,FALSE)*$D23,IF($K$2=F23,D23,"N/A"))</f>
        <v>83.396319178417144</v>
      </c>
      <c r="H23" s="28" t="str">
        <f>VLOOKUP(E23,COA!$A$1:$D$259,4,FALSE)</f>
        <v>E - Admin - Other</v>
      </c>
      <c r="I23" s="28" t="str">
        <f t="shared" si="0"/>
        <v>E</v>
      </c>
      <c r="J23" s="28" t="str">
        <f t="shared" si="1"/>
        <v xml:space="preserve">E - Admin </v>
      </c>
    </row>
    <row r="24" spans="1:10" x14ac:dyDescent="0.25">
      <c r="A24" s="3">
        <v>11</v>
      </c>
      <c r="B24" s="6">
        <v>44240</v>
      </c>
      <c r="C24" s="6"/>
      <c r="D24" s="7">
        <v>24</v>
      </c>
      <c r="E24" s="8" t="s">
        <v>21</v>
      </c>
      <c r="F24" s="8" t="s">
        <v>521</v>
      </c>
      <c r="G24" s="26">
        <f>_xlfn.IFNA(VLOOKUP(F24&amp;K$2,'Distribution Table - Completed'!$A:$E,5,FALSE)*$D24,IF($K$2=F24,D24,"N/A"))</f>
        <v>7.2983943271660277</v>
      </c>
      <c r="H24" s="28" t="str">
        <f>VLOOKUP(E24,COA!$A$1:$D$259,4,FALSE)</f>
        <v>E - Admin - Other</v>
      </c>
      <c r="I24" s="28" t="str">
        <f t="shared" si="0"/>
        <v>E</v>
      </c>
      <c r="J24" s="28" t="str">
        <f t="shared" si="1"/>
        <v xml:space="preserve">E - Admin </v>
      </c>
    </row>
    <row r="25" spans="1:10" x14ac:dyDescent="0.25">
      <c r="A25" s="3">
        <v>12</v>
      </c>
      <c r="B25" s="6">
        <v>44244</v>
      </c>
      <c r="C25" s="6"/>
      <c r="D25" s="7">
        <v>60</v>
      </c>
      <c r="E25" s="8" t="s">
        <v>22</v>
      </c>
      <c r="F25" s="8" t="s">
        <v>521</v>
      </c>
      <c r="G25" s="26">
        <f>_xlfn.IFNA(VLOOKUP(F25&amp;K$2,'Distribution Table - Completed'!$A:$E,5,FALSE)*$D25,IF($K$2=F25,D25,"N/A"))</f>
        <v>18.24598581791507</v>
      </c>
      <c r="H25" s="28" t="str">
        <f>VLOOKUP(E25,COA!$A$1:$D$259,4,FALSE)</f>
        <v>E - Admin - Other</v>
      </c>
      <c r="I25" s="28" t="str">
        <f t="shared" si="0"/>
        <v>E</v>
      </c>
      <c r="J25" s="28" t="str">
        <f t="shared" si="1"/>
        <v xml:space="preserve">E - Admin </v>
      </c>
    </row>
    <row r="26" spans="1:10" x14ac:dyDescent="0.25">
      <c r="A26" s="3">
        <v>19</v>
      </c>
      <c r="B26" s="6">
        <v>43888</v>
      </c>
      <c r="C26" s="6"/>
      <c r="D26" s="7">
        <v>16</v>
      </c>
      <c r="E26" s="8" t="s">
        <v>29</v>
      </c>
      <c r="F26" s="8" t="s">
        <v>521</v>
      </c>
      <c r="G26" s="26">
        <f>_xlfn.IFNA(VLOOKUP(F26&amp;K$2,'Distribution Table - Completed'!$A:$E,5,FALSE)*$D26,IF($K$2=F26,D26,"N/A"))</f>
        <v>4.8655962181106851</v>
      </c>
      <c r="H26" s="28" t="str">
        <f>VLOOKUP(E26,COA!$A$1:$D$259,4,FALSE)</f>
        <v>A - Drilling - Percussion drilling</v>
      </c>
      <c r="I26" s="28" t="str">
        <f t="shared" si="0"/>
        <v>A</v>
      </c>
      <c r="J26" s="28" t="str">
        <f t="shared" si="1"/>
        <v xml:space="preserve">A - Drilling </v>
      </c>
    </row>
    <row r="27" spans="1:10" x14ac:dyDescent="0.25">
      <c r="A27" s="3">
        <v>20</v>
      </c>
      <c r="B27" s="6">
        <v>44254</v>
      </c>
      <c r="C27" s="6"/>
      <c r="D27" s="7">
        <v>136.79</v>
      </c>
      <c r="E27" s="8" t="s">
        <v>20</v>
      </c>
      <c r="F27" s="8" t="s">
        <v>521</v>
      </c>
      <c r="G27" s="26">
        <f>_xlfn.IFNA(VLOOKUP(F27&amp;K$2,'Distribution Table - Completed'!$A:$E,5,FALSE)*$D27,IF($K$2=F27,D27,"N/A"))</f>
        <v>41.597806667210037</v>
      </c>
      <c r="H27" s="28" t="str">
        <f>VLOOKUP(E27,COA!$A$1:$D$259,4,FALSE)</f>
        <v>E - Admin - Other</v>
      </c>
      <c r="I27" s="28" t="str">
        <f t="shared" si="0"/>
        <v>E</v>
      </c>
      <c r="J27" s="28" t="str">
        <f t="shared" si="1"/>
        <v xml:space="preserve">E - Admin </v>
      </c>
    </row>
    <row r="28" spans="1:10" x14ac:dyDescent="0.25">
      <c r="A28" s="3">
        <v>27</v>
      </c>
      <c r="B28" s="9">
        <v>44233</v>
      </c>
      <c r="C28" s="9"/>
      <c r="D28" s="10">
        <v>57.2</v>
      </c>
      <c r="E28" s="8" t="s">
        <v>27</v>
      </c>
      <c r="F28" t="s">
        <v>525</v>
      </c>
      <c r="G28" s="26">
        <f>_xlfn.IFNA(VLOOKUP(F28&amp;K$2,'Distribution Table - Completed'!$A:$E,5,FALSE)*$D28,IF($K$2=F28,D28,"N/A"))</f>
        <v>57.2</v>
      </c>
      <c r="H28" s="28" t="str">
        <f>VLOOKUP(E28,COA!$A$1:$D$259,4,FALSE)</f>
        <v>A - Drilling - Diamond drilling</v>
      </c>
      <c r="I28" s="28" t="str">
        <f t="shared" si="0"/>
        <v>A</v>
      </c>
      <c r="J28" s="28" t="str">
        <f t="shared" si="1"/>
        <v xml:space="preserve">A - Drilling </v>
      </c>
    </row>
    <row r="29" spans="1:10" x14ac:dyDescent="0.25">
      <c r="A29" s="3">
        <v>28</v>
      </c>
      <c r="B29" s="9">
        <v>44233</v>
      </c>
      <c r="C29" s="9"/>
      <c r="D29" s="10">
        <v>41.6</v>
      </c>
      <c r="E29" s="8" t="s">
        <v>28</v>
      </c>
      <c r="F29" t="s">
        <v>525</v>
      </c>
      <c r="G29" s="26">
        <f>_xlfn.IFNA(VLOOKUP(F29&amp;K$2,'Distribution Table - Completed'!$A:$E,5,FALSE)*$D29,IF($K$2=F29,D29,"N/A"))</f>
        <v>41.6</v>
      </c>
      <c r="H29" s="28" t="str">
        <f>VLOOKUP(E29,COA!$A$1:$D$259,4,FALSE)</f>
        <v>A - Drilling - Large diameter drilling</v>
      </c>
      <c r="I29" s="28" t="str">
        <f t="shared" si="0"/>
        <v>A</v>
      </c>
      <c r="J29" s="28" t="str">
        <f t="shared" si="1"/>
        <v xml:space="preserve">A - Drilling </v>
      </c>
    </row>
    <row r="30" spans="1:10" x14ac:dyDescent="0.25">
      <c r="G30" s="19">
        <f>SUM(G2:G29)</f>
        <v>2144.5771764142928</v>
      </c>
    </row>
  </sheetData>
  <autoFilter ref="A1:G29" xr:uid="{8206E5D6-F5E0-429C-AF5F-06D2A802FE58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2BF9-B793-4C28-9221-27D97A3FF14F}">
  <dimension ref="A3:B20"/>
  <sheetViews>
    <sheetView topLeftCell="A2" zoomScale="118" zoomScaleNormal="118" workbookViewId="0">
      <selection activeCell="A7" sqref="A7"/>
    </sheetView>
  </sheetViews>
  <sheetFormatPr defaultRowHeight="15" x14ac:dyDescent="0.25"/>
  <cols>
    <col min="1" max="1" width="38.28515625" bestFit="1" customWidth="1"/>
    <col min="2" max="2" width="24.7109375" bestFit="1" customWidth="1"/>
  </cols>
  <sheetData>
    <row r="3" spans="1:2" x14ac:dyDescent="0.25">
      <c r="A3" s="14" t="s">
        <v>1</v>
      </c>
      <c r="B3" t="s">
        <v>526</v>
      </c>
    </row>
    <row r="4" spans="1:2" x14ac:dyDescent="0.25">
      <c r="A4" s="1" t="s">
        <v>532</v>
      </c>
      <c r="B4" s="12">
        <v>1224.3746014031872</v>
      </c>
    </row>
    <row r="5" spans="1:2" x14ac:dyDescent="0.25">
      <c r="A5" s="30" t="s">
        <v>528</v>
      </c>
      <c r="B5" s="12">
        <v>1210.7504806423142</v>
      </c>
    </row>
    <row r="6" spans="1:2" x14ac:dyDescent="0.25">
      <c r="A6" s="31" t="s">
        <v>276</v>
      </c>
      <c r="B6" s="12">
        <v>21.5048195237523</v>
      </c>
    </row>
    <row r="7" spans="1:2" x14ac:dyDescent="0.25">
      <c r="A7" s="31" t="s">
        <v>31</v>
      </c>
      <c r="B7" s="12">
        <v>35.108233041373978</v>
      </c>
    </row>
    <row r="8" spans="1:2" x14ac:dyDescent="0.25">
      <c r="A8" s="31" t="s">
        <v>32</v>
      </c>
      <c r="B8" s="12">
        <v>1040.8583468736949</v>
      </c>
    </row>
    <row r="9" spans="1:2" x14ac:dyDescent="0.25">
      <c r="A9" s="31" t="s">
        <v>33</v>
      </c>
      <c r="B9" s="12">
        <v>64.229214828021355</v>
      </c>
    </row>
    <row r="10" spans="1:2" x14ac:dyDescent="0.25">
      <c r="A10" s="31" t="s">
        <v>34</v>
      </c>
      <c r="B10" s="12">
        <v>44.184270157360793</v>
      </c>
    </row>
    <row r="11" spans="1:2" x14ac:dyDescent="0.25">
      <c r="A11" s="31" t="s">
        <v>285</v>
      </c>
      <c r="B11" s="12">
        <v>4.8655962181106851</v>
      </c>
    </row>
    <row r="12" spans="1:2" x14ac:dyDescent="0.25">
      <c r="A12" s="30" t="s">
        <v>529</v>
      </c>
      <c r="B12" s="12">
        <v>13.6241207608729</v>
      </c>
    </row>
    <row r="13" spans="1:2" x14ac:dyDescent="0.25">
      <c r="A13" s="31" t="s">
        <v>38</v>
      </c>
      <c r="B13" s="12">
        <v>13.6241207608729</v>
      </c>
    </row>
    <row r="14" spans="1:2" x14ac:dyDescent="0.25">
      <c r="A14" s="1" t="s">
        <v>533</v>
      </c>
      <c r="B14" s="12">
        <v>897.54037163830742</v>
      </c>
    </row>
    <row r="15" spans="1:2" x14ac:dyDescent="0.25">
      <c r="A15" s="30" t="s">
        <v>530</v>
      </c>
      <c r="B15" s="12">
        <v>897.54037163830742</v>
      </c>
    </row>
    <row r="16" spans="1:2" x14ac:dyDescent="0.25">
      <c r="A16" s="31" t="s">
        <v>39</v>
      </c>
      <c r="B16" s="12">
        <v>897.54037163830742</v>
      </c>
    </row>
    <row r="17" spans="1:2" x14ac:dyDescent="0.25">
      <c r="A17" s="1" t="s">
        <v>534</v>
      </c>
      <c r="B17" s="12">
        <v>22.662203372798885</v>
      </c>
    </row>
    <row r="18" spans="1:2" x14ac:dyDescent="0.25">
      <c r="A18" s="30" t="s">
        <v>531</v>
      </c>
      <c r="B18" s="12">
        <v>22.662203372798885</v>
      </c>
    </row>
    <row r="19" spans="1:2" x14ac:dyDescent="0.25">
      <c r="A19" s="31" t="s">
        <v>5</v>
      </c>
      <c r="B19" s="12">
        <v>22.662203372798885</v>
      </c>
    </row>
    <row r="20" spans="1:2" x14ac:dyDescent="0.25">
      <c r="A20" s="1" t="s">
        <v>6</v>
      </c>
      <c r="B20" s="12">
        <v>2144.5771764142937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49533F-5DFA-47F8-A789-1F09EA2BE8F2}"/>
</file>

<file path=customXml/itemProps2.xml><?xml version="1.0" encoding="utf-8"?>
<ds:datastoreItem xmlns:ds="http://schemas.openxmlformats.org/officeDocument/2006/customXml" ds:itemID="{CE0611C1-9B41-409A-AC0A-CECC3F1CF3A4}"/>
</file>

<file path=customXml/itemProps3.xml><?xml version="1.0" encoding="utf-8"?>
<ds:datastoreItem xmlns:ds="http://schemas.openxmlformats.org/officeDocument/2006/customXml" ds:itemID="{F537A8E8-FA76-42EC-AD38-AC7079CAE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Expenditure List</vt:lpstr>
      <vt:lpstr>COA</vt:lpstr>
      <vt:lpstr>Distribution Table - Exercise</vt:lpstr>
      <vt:lpstr>Distribution Table - Completed</vt:lpstr>
      <vt:lpstr>Ind Ten Trans - Exercise</vt:lpstr>
      <vt:lpstr>Ind Ten Trans - Complete</vt:lpstr>
      <vt:lpstr>Pivot - First</vt:lpstr>
      <vt:lpstr>Pivot Prep - Exercise</vt:lpstr>
      <vt:lpstr>Pivot Prep - Complete</vt:lpstr>
      <vt:lpstr>Pivot - Full</vt:lpstr>
      <vt:lpstr>'Expenditure List'!AllBucket</vt:lpstr>
      <vt:lpstr>'Ind Ten Trans - Complete'!AllBucket</vt:lpstr>
      <vt:lpstr>'Ind Ten Trans - Exercise'!AllBucket</vt:lpstr>
      <vt:lpstr>'Pivot Prep - Complete'!AllBucket</vt:lpstr>
      <vt:lpstr>'Pivot Prep - Exercise'!AllBucket</vt:lpstr>
      <vt:lpstr>'Expenditure List'!NamedRange</vt:lpstr>
      <vt:lpstr>'Ind Ten Trans - Complete'!NamedRange</vt:lpstr>
      <vt:lpstr>'Ind Ten Trans - Exercise'!NamedRange</vt:lpstr>
      <vt:lpstr>'Pivot Prep - Complete'!NamedRange</vt:lpstr>
      <vt:lpstr>'Pivot Prep - Exercise'!NamedRange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Robertson</dc:creator>
  <cp:lastModifiedBy>Mike Smith</cp:lastModifiedBy>
  <dcterms:created xsi:type="dcterms:W3CDTF">2019-06-07T07:37:10Z</dcterms:created>
  <dcterms:modified xsi:type="dcterms:W3CDTF">2022-05-04T02:53:06Z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